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S11" sheetId="12" r:id="rId1"/>
  </sheets>
  <calcPr calcId="144525"/>
</workbook>
</file>

<file path=xl/sharedStrings.xml><?xml version="1.0" encoding="utf-8"?>
<sst xmlns="http://schemas.openxmlformats.org/spreadsheetml/2006/main" count="27" uniqueCount="22">
  <si>
    <t xml:space="preserve">Table S11  Differential loops specifically identified in the morphine group </t>
  </si>
  <si>
    <t>Chr</t>
  </si>
  <si>
    <t>Loopbed_left</t>
  </si>
  <si>
    <t>Loop size (kb)</t>
  </si>
  <si>
    <t>Observed</t>
  </si>
  <si>
    <t>Expected(BL)</t>
  </si>
  <si>
    <t>Expected(Donut)</t>
  </si>
  <si>
    <t>Expected(H)</t>
  </si>
  <si>
    <t>Expected(V)</t>
  </si>
  <si>
    <t>FDR(BL)</t>
  </si>
  <si>
    <t>FDR(Donut)</t>
  </si>
  <si>
    <t>FDR(H)</t>
  </si>
  <si>
    <t>FDR(V)</t>
  </si>
  <si>
    <t>Num(Collapsed)</t>
  </si>
  <si>
    <t>Centroid1</t>
  </si>
  <si>
    <t>Centroid2</t>
  </si>
  <si>
    <t>Radius</t>
  </si>
  <si>
    <t>x1</t>
  </si>
  <si>
    <t>x2</t>
  </si>
  <si>
    <t>y1</t>
  </si>
  <si>
    <t>y2</t>
  </si>
  <si>
    <t>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</si>
</sst>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11" fontId="2" fillId="2" borderId="1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00"/>
  <sheetViews>
    <sheetView tabSelected="1" workbookViewId="0">
      <selection activeCell="F9" sqref="F9"/>
    </sheetView>
  </sheetViews>
  <sheetFormatPr defaultColWidth="9" defaultRowHeight="15.75"/>
  <cols>
    <col min="1" max="1" width="5.66666666666667" style="2" customWidth="1"/>
    <col min="2" max="3" width="11.6666666666667" style="2" customWidth="1"/>
    <col min="4" max="4" width="2.125" style="2" customWidth="1"/>
    <col min="5" max="6" width="11.6666666666667" style="2" customWidth="1"/>
    <col min="7" max="7" width="2.75" style="2" customWidth="1"/>
    <col min="8" max="8" width="14.5" style="2" customWidth="1"/>
    <col min="9" max="9" width="9.5" style="2" customWidth="1"/>
    <col min="10" max="10" width="14.5" style="2" customWidth="1"/>
    <col min="11" max="11" width="16.875" style="2" customWidth="1"/>
    <col min="12" max="15" width="14.5" style="2" customWidth="1"/>
    <col min="16" max="17" width="15.1666666666667" style="2" customWidth="1"/>
    <col min="18" max="18" width="16" style="2" customWidth="1"/>
    <col min="19" max="21" width="10.8333333333333" style="2" customWidth="1"/>
    <col min="22" max="16384" width="9" style="2"/>
  </cols>
  <sheetData>
    <row r="1" ht="2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4" t="s">
        <v>1</v>
      </c>
      <c r="B2" s="5" t="s">
        <v>2</v>
      </c>
      <c r="C2" s="5"/>
      <c r="D2" s="6"/>
      <c r="E2" s="5" t="s">
        <v>2</v>
      </c>
      <c r="F2" s="5"/>
      <c r="G2" s="6"/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</row>
    <row r="3" s="1" customFormat="1" ht="16.5" spans="1:21">
      <c r="A3" s="7"/>
      <c r="B3" s="7" t="s">
        <v>17</v>
      </c>
      <c r="C3" s="7" t="s">
        <v>18</v>
      </c>
      <c r="D3" s="7"/>
      <c r="E3" s="7" t="s">
        <v>19</v>
      </c>
      <c r="F3" s="7" t="s">
        <v>20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>
      <c r="A4" s="8">
        <v>1</v>
      </c>
      <c r="B4" s="8">
        <v>3320000</v>
      </c>
      <c r="C4" s="8">
        <v>3330000</v>
      </c>
      <c r="D4" s="8"/>
      <c r="E4" s="8">
        <v>3780000</v>
      </c>
      <c r="F4" s="8">
        <v>3790000</v>
      </c>
      <c r="G4" s="8"/>
      <c r="H4" s="8">
        <f t="shared" ref="H4:H67" si="0">(F4-B4)/1000</f>
        <v>470</v>
      </c>
      <c r="I4" s="8">
        <v>18</v>
      </c>
      <c r="J4" s="8">
        <v>5.04324</v>
      </c>
      <c r="K4" s="8">
        <v>5.1880126</v>
      </c>
      <c r="L4" s="8">
        <v>6.328439</v>
      </c>
      <c r="M4" s="8">
        <v>4.587497</v>
      </c>
      <c r="N4" s="8">
        <v>0.027094562</v>
      </c>
      <c r="O4" s="8">
        <v>0.0287032</v>
      </c>
      <c r="P4" s="8">
        <v>0.17061178</v>
      </c>
      <c r="Q4" s="8">
        <v>0.0045539774</v>
      </c>
      <c r="R4" s="8">
        <v>2</v>
      </c>
      <c r="S4" s="8">
        <v>3325000</v>
      </c>
      <c r="T4" s="8">
        <v>3790000</v>
      </c>
      <c r="U4" s="8">
        <v>5000</v>
      </c>
    </row>
    <row r="5" spans="1:21">
      <c r="A5" s="2">
        <v>1</v>
      </c>
      <c r="B5" s="2">
        <v>5490000</v>
      </c>
      <c r="C5" s="2">
        <v>5500000</v>
      </c>
      <c r="E5" s="2">
        <v>5540000</v>
      </c>
      <c r="F5" s="2">
        <v>5550000</v>
      </c>
      <c r="H5" s="2">
        <f t="shared" si="0"/>
        <v>60</v>
      </c>
      <c r="I5" s="2">
        <v>32</v>
      </c>
      <c r="J5" s="2">
        <v>13.319347</v>
      </c>
      <c r="K5" s="2">
        <v>13.444323</v>
      </c>
      <c r="L5" s="2">
        <v>14.458254</v>
      </c>
      <c r="M5" s="2">
        <v>13.82363</v>
      </c>
      <c r="N5" s="2">
        <v>0.016699333</v>
      </c>
      <c r="O5" s="2">
        <v>0.019935533</v>
      </c>
      <c r="P5" s="2">
        <v>0.024170829</v>
      </c>
      <c r="Q5" s="2">
        <v>0.02681844</v>
      </c>
      <c r="R5" s="2">
        <v>4</v>
      </c>
      <c r="S5" s="2">
        <v>5485000</v>
      </c>
      <c r="T5" s="2">
        <v>5545000</v>
      </c>
      <c r="U5" s="2">
        <v>14142</v>
      </c>
    </row>
    <row r="6" spans="1:21">
      <c r="A6" s="9">
        <v>1</v>
      </c>
      <c r="B6" s="9">
        <v>5860000</v>
      </c>
      <c r="C6" s="9">
        <v>5870000</v>
      </c>
      <c r="D6" s="9"/>
      <c r="E6" s="9">
        <v>6360000</v>
      </c>
      <c r="F6" s="9">
        <v>6370000</v>
      </c>
      <c r="G6" s="9"/>
      <c r="H6" s="9">
        <f t="shared" si="0"/>
        <v>510</v>
      </c>
      <c r="I6" s="9">
        <v>19</v>
      </c>
      <c r="J6" s="9">
        <v>5.6896076</v>
      </c>
      <c r="K6" s="9">
        <v>6.7101307</v>
      </c>
      <c r="L6" s="9">
        <v>7.8445344</v>
      </c>
      <c r="M6" s="9">
        <v>8.055216</v>
      </c>
      <c r="N6" s="9">
        <v>0.011547933</v>
      </c>
      <c r="O6" s="9">
        <v>0.08204578</v>
      </c>
      <c r="P6" s="9">
        <v>0.39210176</v>
      </c>
      <c r="Q6" s="9">
        <v>0.38239214</v>
      </c>
      <c r="R6" s="9">
        <v>3</v>
      </c>
      <c r="S6" s="9">
        <v>5861666</v>
      </c>
      <c r="T6" s="9">
        <v>6371666</v>
      </c>
      <c r="U6" s="9">
        <v>7453</v>
      </c>
    </row>
    <row r="7" spans="1:21">
      <c r="A7" s="2">
        <v>1</v>
      </c>
      <c r="B7" s="2">
        <v>6195000</v>
      </c>
      <c r="C7" s="2">
        <v>6200000</v>
      </c>
      <c r="E7" s="2">
        <v>6765000</v>
      </c>
      <c r="F7" s="2">
        <v>6770000</v>
      </c>
      <c r="H7" s="2">
        <f t="shared" si="0"/>
        <v>575</v>
      </c>
      <c r="I7" s="2">
        <v>19</v>
      </c>
      <c r="J7" s="2">
        <v>5.2169733</v>
      </c>
      <c r="K7" s="2">
        <v>3.9687638</v>
      </c>
      <c r="L7" s="2">
        <v>3.3044055</v>
      </c>
      <c r="M7" s="2">
        <v>4.919168</v>
      </c>
      <c r="N7" s="2">
        <v>0.009664843</v>
      </c>
      <c r="O7" s="2">
        <v>0.0013262059</v>
      </c>
      <c r="P7" s="10">
        <v>0.0001395646</v>
      </c>
      <c r="Q7" s="2">
        <v>0.0017163659</v>
      </c>
      <c r="R7" s="2">
        <v>3</v>
      </c>
      <c r="S7" s="2">
        <v>6197500</v>
      </c>
      <c r="T7" s="2">
        <v>6775833</v>
      </c>
      <c r="U7" s="2">
        <v>8333</v>
      </c>
    </row>
    <row r="8" spans="1:21">
      <c r="A8" s="9">
        <v>1</v>
      </c>
      <c r="B8" s="9">
        <v>6920000</v>
      </c>
      <c r="C8" s="9">
        <v>6930000</v>
      </c>
      <c r="D8" s="9"/>
      <c r="E8" s="9">
        <v>7960000</v>
      </c>
      <c r="F8" s="9">
        <v>7970000</v>
      </c>
      <c r="G8" s="9"/>
      <c r="H8" s="9">
        <f t="shared" si="0"/>
        <v>1050</v>
      </c>
      <c r="I8" s="9">
        <v>10</v>
      </c>
      <c r="J8" s="9">
        <v>2.96736</v>
      </c>
      <c r="K8" s="9">
        <v>2.4053917</v>
      </c>
      <c r="L8" s="9">
        <v>2.131893</v>
      </c>
      <c r="M8" s="9">
        <v>2.6585732</v>
      </c>
      <c r="N8" s="9">
        <v>0.2800858</v>
      </c>
      <c r="O8" s="9">
        <v>0.18685913</v>
      </c>
      <c r="P8" s="9">
        <v>0.18728857</v>
      </c>
      <c r="Q8" s="9">
        <v>0.35727602</v>
      </c>
      <c r="R8" s="9">
        <v>2</v>
      </c>
      <c r="S8" s="9">
        <v>6915000</v>
      </c>
      <c r="T8" s="9">
        <v>7965000</v>
      </c>
      <c r="U8" s="9">
        <v>10000</v>
      </c>
    </row>
    <row r="9" spans="1:21">
      <c r="A9" s="2">
        <v>1</v>
      </c>
      <c r="B9" s="2">
        <v>10995000</v>
      </c>
      <c r="C9" s="2">
        <v>11000000</v>
      </c>
      <c r="E9" s="2">
        <v>11050000</v>
      </c>
      <c r="F9" s="2">
        <v>11055000</v>
      </c>
      <c r="H9" s="2">
        <f t="shared" si="0"/>
        <v>60</v>
      </c>
      <c r="I9" s="2">
        <v>26</v>
      </c>
      <c r="J9" s="2">
        <v>10.147382</v>
      </c>
      <c r="K9" s="2">
        <v>9.59784</v>
      </c>
      <c r="L9" s="2">
        <v>9.282391</v>
      </c>
      <c r="M9" s="2">
        <v>6.0135517</v>
      </c>
      <c r="N9" s="2">
        <v>0.04140387</v>
      </c>
      <c r="O9" s="2">
        <v>0.005043035</v>
      </c>
      <c r="P9" s="10">
        <v>0.0063420353</v>
      </c>
      <c r="Q9" s="2">
        <v>8.271258e-6</v>
      </c>
      <c r="R9" s="2">
        <v>2</v>
      </c>
      <c r="S9" s="2">
        <v>10992500</v>
      </c>
      <c r="T9" s="2">
        <v>11052500</v>
      </c>
      <c r="U9" s="2">
        <v>5000</v>
      </c>
    </row>
    <row r="10" spans="1:21">
      <c r="A10" s="9">
        <v>1</v>
      </c>
      <c r="B10" s="9">
        <v>12525000</v>
      </c>
      <c r="C10" s="9">
        <v>12530000</v>
      </c>
      <c r="D10" s="9"/>
      <c r="E10" s="9">
        <v>12560000</v>
      </c>
      <c r="F10" s="9">
        <v>12565000</v>
      </c>
      <c r="G10" s="9"/>
      <c r="H10" s="9">
        <f t="shared" si="0"/>
        <v>40</v>
      </c>
      <c r="I10" s="9">
        <v>27</v>
      </c>
      <c r="J10" s="9">
        <v>11.662378</v>
      </c>
      <c r="K10" s="9">
        <v>14.49986</v>
      </c>
      <c r="L10" s="9">
        <v>14.059932</v>
      </c>
      <c r="M10" s="9">
        <v>10.9075165</v>
      </c>
      <c r="N10" s="9">
        <v>0.02394054</v>
      </c>
      <c r="O10" s="9">
        <v>0.26379952</v>
      </c>
      <c r="P10" s="9">
        <v>0.36149603</v>
      </c>
      <c r="Q10" s="9">
        <v>0.041421823</v>
      </c>
      <c r="R10" s="9">
        <v>3</v>
      </c>
      <c r="S10" s="9">
        <v>12522500</v>
      </c>
      <c r="T10" s="9">
        <v>12564166</v>
      </c>
      <c r="U10" s="9">
        <v>5270</v>
      </c>
    </row>
    <row r="11" spans="1:21">
      <c r="A11" s="2">
        <v>1</v>
      </c>
      <c r="B11" s="2">
        <v>12910000</v>
      </c>
      <c r="C11" s="2">
        <v>12920000</v>
      </c>
      <c r="E11" s="2">
        <v>13540000</v>
      </c>
      <c r="F11" s="2">
        <v>13550000</v>
      </c>
      <c r="H11" s="2">
        <f t="shared" si="0"/>
        <v>640</v>
      </c>
      <c r="I11" s="2">
        <v>38</v>
      </c>
      <c r="J11" s="2">
        <v>14.062009</v>
      </c>
      <c r="K11" s="2">
        <v>17.738827</v>
      </c>
      <c r="L11" s="2">
        <v>20.720816</v>
      </c>
      <c r="M11" s="2">
        <v>17.802355</v>
      </c>
      <c r="N11" s="2">
        <v>0.00031988416</v>
      </c>
      <c r="O11" s="2">
        <v>0.014355811</v>
      </c>
      <c r="P11" s="10">
        <v>0.25391498</v>
      </c>
      <c r="Q11" s="2">
        <v>0.018627169</v>
      </c>
      <c r="R11" s="2">
        <v>2</v>
      </c>
      <c r="S11" s="2">
        <v>12920000</v>
      </c>
      <c r="T11" s="2">
        <v>13550000</v>
      </c>
      <c r="U11" s="2">
        <v>7071</v>
      </c>
    </row>
    <row r="12" spans="1:21">
      <c r="A12" s="9">
        <v>1</v>
      </c>
      <c r="B12" s="9">
        <v>13580000</v>
      </c>
      <c r="C12" s="9">
        <v>13590000</v>
      </c>
      <c r="D12" s="9"/>
      <c r="E12" s="9">
        <v>13870000</v>
      </c>
      <c r="F12" s="9">
        <v>13880000</v>
      </c>
      <c r="G12" s="9"/>
      <c r="H12" s="9">
        <f t="shared" si="0"/>
        <v>300</v>
      </c>
      <c r="I12" s="9">
        <v>16</v>
      </c>
      <c r="J12" s="9">
        <v>6.1530094</v>
      </c>
      <c r="K12" s="9">
        <v>6.5566177</v>
      </c>
      <c r="L12" s="9">
        <v>5.922575</v>
      </c>
      <c r="M12" s="9">
        <v>7.8335347</v>
      </c>
      <c r="N12" s="9">
        <v>0.11954093</v>
      </c>
      <c r="O12" s="9">
        <v>0.4169194</v>
      </c>
      <c r="P12" s="9">
        <v>0.15257917</v>
      </c>
      <c r="Q12" s="9">
        <v>0.45926833</v>
      </c>
      <c r="R12" s="9">
        <v>2</v>
      </c>
      <c r="S12" s="9">
        <v>13575000</v>
      </c>
      <c r="T12" s="9">
        <v>13875000</v>
      </c>
      <c r="U12" s="9">
        <v>10000</v>
      </c>
    </row>
    <row r="13" spans="1:21">
      <c r="A13" s="2">
        <v>1</v>
      </c>
      <c r="B13" s="2">
        <v>14410000</v>
      </c>
      <c r="C13" s="2">
        <v>14420000</v>
      </c>
      <c r="E13" s="2">
        <v>14480000</v>
      </c>
      <c r="F13" s="2">
        <v>14490000</v>
      </c>
      <c r="H13" s="2">
        <f t="shared" si="0"/>
        <v>80</v>
      </c>
      <c r="I13" s="2">
        <v>49</v>
      </c>
      <c r="J13" s="2">
        <v>20.436869</v>
      </c>
      <c r="K13" s="2">
        <v>21.11903</v>
      </c>
      <c r="L13" s="2">
        <v>26.993317</v>
      </c>
      <c r="M13" s="2">
        <v>24.837917</v>
      </c>
      <c r="N13" s="2">
        <v>0.000997559</v>
      </c>
      <c r="O13" s="2">
        <v>0.0014220708</v>
      </c>
      <c r="P13" s="10">
        <v>0.09704123</v>
      </c>
      <c r="Q13" s="2">
        <v>0.08797169</v>
      </c>
      <c r="R13" s="2">
        <v>2</v>
      </c>
      <c r="S13" s="2">
        <v>14410000</v>
      </c>
      <c r="T13" s="2">
        <v>14490000</v>
      </c>
      <c r="U13" s="2">
        <v>7071</v>
      </c>
    </row>
    <row r="14" spans="1:21">
      <c r="A14" s="9">
        <v>1</v>
      </c>
      <c r="B14" s="9">
        <v>15175000</v>
      </c>
      <c r="C14" s="9">
        <v>15180000</v>
      </c>
      <c r="D14" s="9"/>
      <c r="E14" s="9">
        <v>15265000</v>
      </c>
      <c r="F14" s="9">
        <v>15270000</v>
      </c>
      <c r="G14" s="9"/>
      <c r="H14" s="9">
        <f t="shared" si="0"/>
        <v>95</v>
      </c>
      <c r="I14" s="9">
        <v>26</v>
      </c>
      <c r="J14" s="9">
        <v>11.022445</v>
      </c>
      <c r="K14" s="9">
        <v>9.652195</v>
      </c>
      <c r="L14" s="9">
        <v>9.566563</v>
      </c>
      <c r="M14" s="9">
        <v>9.843254</v>
      </c>
      <c r="N14" s="9">
        <v>0.04140387</v>
      </c>
      <c r="O14" s="9">
        <v>0.005043035</v>
      </c>
      <c r="P14" s="9">
        <v>0.0063420353</v>
      </c>
      <c r="Q14" s="9">
        <v>0.007463986</v>
      </c>
      <c r="R14" s="9">
        <v>3</v>
      </c>
      <c r="S14" s="9">
        <v>15172500</v>
      </c>
      <c r="T14" s="9">
        <v>15272500</v>
      </c>
      <c r="U14" s="9">
        <v>7071</v>
      </c>
    </row>
    <row r="15" spans="1:21">
      <c r="A15" s="2">
        <v>1</v>
      </c>
      <c r="B15" s="2">
        <v>15215000</v>
      </c>
      <c r="C15" s="2">
        <v>15220000</v>
      </c>
      <c r="E15" s="2">
        <v>15265000</v>
      </c>
      <c r="F15" s="2">
        <v>15270000</v>
      </c>
      <c r="H15" s="2">
        <f t="shared" si="0"/>
        <v>55</v>
      </c>
      <c r="I15" s="2">
        <v>26</v>
      </c>
      <c r="J15" s="2">
        <v>9.13869</v>
      </c>
      <c r="K15" s="2">
        <v>10.191358</v>
      </c>
      <c r="L15" s="2">
        <v>15.180066</v>
      </c>
      <c r="M15" s="2">
        <v>12.699378</v>
      </c>
      <c r="N15" s="2">
        <v>0.0034562785</v>
      </c>
      <c r="O15" s="2">
        <v>0.05588531</v>
      </c>
      <c r="P15" s="10">
        <v>0.48973012</v>
      </c>
      <c r="Q15" s="2">
        <v>0.4847705</v>
      </c>
      <c r="R15" s="2">
        <v>2</v>
      </c>
      <c r="S15" s="2">
        <v>15215000</v>
      </c>
      <c r="T15" s="2">
        <v>15265000</v>
      </c>
      <c r="U15" s="2">
        <v>3536</v>
      </c>
    </row>
    <row r="16" spans="1:21">
      <c r="A16" s="9">
        <v>1</v>
      </c>
      <c r="B16" s="9">
        <v>17370000</v>
      </c>
      <c r="C16" s="9">
        <v>17375000</v>
      </c>
      <c r="D16" s="9"/>
      <c r="E16" s="9">
        <v>17580000</v>
      </c>
      <c r="F16" s="9">
        <v>17585000</v>
      </c>
      <c r="G16" s="9"/>
      <c r="H16" s="9">
        <f t="shared" si="0"/>
        <v>215</v>
      </c>
      <c r="I16" s="9">
        <v>13</v>
      </c>
      <c r="J16" s="9">
        <v>3.1394525</v>
      </c>
      <c r="K16" s="9">
        <v>2.8138676</v>
      </c>
      <c r="L16" s="9">
        <v>3.548712</v>
      </c>
      <c r="M16" s="9">
        <v>3.4750586</v>
      </c>
      <c r="N16" s="9">
        <v>0.080178365</v>
      </c>
      <c r="O16" s="9">
        <v>0.025424913</v>
      </c>
      <c r="P16" s="9">
        <v>0.097720906</v>
      </c>
      <c r="Q16" s="9">
        <v>0.1031743</v>
      </c>
      <c r="R16" s="9">
        <v>3</v>
      </c>
      <c r="S16" s="9">
        <v>17364166</v>
      </c>
      <c r="T16" s="9">
        <v>17585833</v>
      </c>
      <c r="U16" s="9">
        <v>8976</v>
      </c>
    </row>
    <row r="17" spans="1:21">
      <c r="A17" s="2">
        <v>1</v>
      </c>
      <c r="B17" s="2">
        <v>21195000</v>
      </c>
      <c r="C17" s="2">
        <v>21200000</v>
      </c>
      <c r="E17" s="2">
        <v>21230000</v>
      </c>
      <c r="F17" s="2">
        <v>21235000</v>
      </c>
      <c r="H17" s="2">
        <f t="shared" si="0"/>
        <v>40</v>
      </c>
      <c r="I17" s="2">
        <v>26</v>
      </c>
      <c r="J17" s="2">
        <v>12.883602</v>
      </c>
      <c r="K17" s="2">
        <v>13.05157</v>
      </c>
      <c r="L17" s="2">
        <v>13.861036</v>
      </c>
      <c r="M17" s="2">
        <v>11.369451</v>
      </c>
      <c r="N17" s="2">
        <v>0.359866</v>
      </c>
      <c r="O17" s="2">
        <v>0.35866708</v>
      </c>
      <c r="P17" s="10">
        <v>0.48973012</v>
      </c>
      <c r="Q17" s="2">
        <v>0.072748706</v>
      </c>
      <c r="R17" s="2">
        <v>2</v>
      </c>
      <c r="S17" s="2">
        <v>21202500</v>
      </c>
      <c r="T17" s="2">
        <v>21237500</v>
      </c>
      <c r="U17" s="2">
        <v>7071</v>
      </c>
    </row>
    <row r="18" spans="1:21">
      <c r="A18" s="9">
        <v>1</v>
      </c>
      <c r="B18" s="9">
        <v>21795000</v>
      </c>
      <c r="C18" s="9">
        <v>21800000</v>
      </c>
      <c r="D18" s="9"/>
      <c r="E18" s="9">
        <v>21900000</v>
      </c>
      <c r="F18" s="9">
        <v>21905000</v>
      </c>
      <c r="G18" s="9"/>
      <c r="H18" s="9">
        <f t="shared" si="0"/>
        <v>110</v>
      </c>
      <c r="I18" s="9">
        <v>14</v>
      </c>
      <c r="J18" s="9">
        <v>4.1963806</v>
      </c>
      <c r="K18" s="9">
        <v>5.8248453</v>
      </c>
      <c r="L18" s="9">
        <v>5.401097</v>
      </c>
      <c r="M18" s="9">
        <v>4.4755907</v>
      </c>
      <c r="N18" s="9">
        <v>0.108013384</v>
      </c>
      <c r="O18" s="9">
        <v>0.3531964</v>
      </c>
      <c r="P18" s="9">
        <v>0.42778513</v>
      </c>
      <c r="Q18" s="9">
        <v>0.17957142</v>
      </c>
      <c r="R18" s="9">
        <v>2</v>
      </c>
      <c r="S18" s="9">
        <v>21792500</v>
      </c>
      <c r="T18" s="9">
        <v>21900000</v>
      </c>
      <c r="U18" s="9">
        <v>5590</v>
      </c>
    </row>
    <row r="19" spans="1:21">
      <c r="A19" s="2">
        <v>1</v>
      </c>
      <c r="B19" s="2">
        <v>22780000</v>
      </c>
      <c r="C19" s="2">
        <v>22790000</v>
      </c>
      <c r="E19" s="2">
        <v>22830000</v>
      </c>
      <c r="F19" s="2">
        <v>22840000</v>
      </c>
      <c r="H19" s="2">
        <f t="shared" si="0"/>
        <v>60</v>
      </c>
      <c r="I19" s="2">
        <v>54</v>
      </c>
      <c r="J19" s="2">
        <v>16.384827</v>
      </c>
      <c r="K19" s="2">
        <v>23.809347</v>
      </c>
      <c r="L19" s="2">
        <v>23.490555</v>
      </c>
      <c r="M19" s="2">
        <v>22.656708</v>
      </c>
      <c r="N19" s="2">
        <v>9.871207e-8</v>
      </c>
      <c r="O19" s="2">
        <v>5.6144025e-5</v>
      </c>
      <c r="P19" s="10">
        <v>6.20332e-5</v>
      </c>
      <c r="Q19" s="2">
        <v>6.196878e-5</v>
      </c>
      <c r="R19" s="2">
        <v>2</v>
      </c>
      <c r="S19" s="2">
        <v>22785000</v>
      </c>
      <c r="T19" s="2">
        <v>22840000</v>
      </c>
      <c r="U19" s="2">
        <v>5000</v>
      </c>
    </row>
    <row r="20" spans="1:21">
      <c r="A20" s="9">
        <v>1</v>
      </c>
      <c r="B20" s="9">
        <v>26440000</v>
      </c>
      <c r="C20" s="9">
        <v>26445000</v>
      </c>
      <c r="D20" s="9"/>
      <c r="E20" s="9">
        <v>26480000</v>
      </c>
      <c r="F20" s="9">
        <v>26485000</v>
      </c>
      <c r="G20" s="9"/>
      <c r="H20" s="9">
        <f t="shared" si="0"/>
        <v>45</v>
      </c>
      <c r="I20" s="9">
        <v>15</v>
      </c>
      <c r="J20" s="9">
        <v>4.2419724</v>
      </c>
      <c r="K20" s="9">
        <v>4.8347316</v>
      </c>
      <c r="L20" s="9">
        <v>6.1320415</v>
      </c>
      <c r="M20" s="9">
        <v>4.5374537</v>
      </c>
      <c r="N20" s="9">
        <v>0.051152013</v>
      </c>
      <c r="O20" s="9">
        <v>0.06852703</v>
      </c>
      <c r="P20" s="9">
        <v>0.26129168</v>
      </c>
      <c r="Q20" s="9">
        <v>0.08635007</v>
      </c>
      <c r="R20" s="9">
        <v>3</v>
      </c>
      <c r="S20" s="9">
        <v>26439166</v>
      </c>
      <c r="T20" s="9">
        <v>26480833</v>
      </c>
      <c r="U20" s="9">
        <v>3728</v>
      </c>
    </row>
    <row r="21" spans="1:21">
      <c r="A21" s="2">
        <v>1</v>
      </c>
      <c r="B21" s="2">
        <v>26545000</v>
      </c>
      <c r="C21" s="2">
        <v>26550000</v>
      </c>
      <c r="E21" s="2">
        <v>26605000</v>
      </c>
      <c r="F21" s="2">
        <v>26610000</v>
      </c>
      <c r="H21" s="2">
        <f t="shared" si="0"/>
        <v>65</v>
      </c>
      <c r="I21" s="2">
        <v>17</v>
      </c>
      <c r="J21" s="2">
        <v>7.6358795</v>
      </c>
      <c r="K21" s="2">
        <v>6.8444242</v>
      </c>
      <c r="L21" s="2">
        <v>6.065223</v>
      </c>
      <c r="M21" s="2">
        <v>7.4821367</v>
      </c>
      <c r="N21" s="2">
        <v>0.17036292</v>
      </c>
      <c r="O21" s="2">
        <v>0.23665874</v>
      </c>
      <c r="P21" s="10">
        <v>0.0707069</v>
      </c>
      <c r="Q21" s="2">
        <v>0.2842261</v>
      </c>
      <c r="R21" s="2">
        <v>2</v>
      </c>
      <c r="S21" s="2">
        <v>26540000</v>
      </c>
      <c r="T21" s="2">
        <v>26602500</v>
      </c>
      <c r="U21" s="2">
        <v>9014</v>
      </c>
    </row>
    <row r="22" spans="1:21">
      <c r="A22" s="9">
        <v>1</v>
      </c>
      <c r="B22" s="9">
        <v>27530000</v>
      </c>
      <c r="C22" s="9">
        <v>27540000</v>
      </c>
      <c r="D22" s="9"/>
      <c r="E22" s="9">
        <v>27680000</v>
      </c>
      <c r="F22" s="9">
        <v>27690000</v>
      </c>
      <c r="G22" s="9"/>
      <c r="H22" s="9">
        <f t="shared" si="0"/>
        <v>160</v>
      </c>
      <c r="I22" s="9">
        <v>36</v>
      </c>
      <c r="J22" s="9">
        <v>14.316724</v>
      </c>
      <c r="K22" s="9">
        <v>14.766881</v>
      </c>
      <c r="L22" s="9">
        <v>14.701525</v>
      </c>
      <c r="M22" s="9">
        <v>17.338835</v>
      </c>
      <c r="N22" s="9">
        <v>0.0013355504</v>
      </c>
      <c r="O22" s="9">
        <v>0.0015346847</v>
      </c>
      <c r="P22" s="9">
        <v>0.0018501013</v>
      </c>
      <c r="Q22" s="9">
        <v>0.050898995</v>
      </c>
      <c r="R22" s="9">
        <v>2</v>
      </c>
      <c r="S22" s="9">
        <v>27530000</v>
      </c>
      <c r="T22" s="9">
        <v>27690000</v>
      </c>
      <c r="U22" s="9">
        <v>7071</v>
      </c>
    </row>
    <row r="23" spans="1:21">
      <c r="A23" s="2">
        <v>1</v>
      </c>
      <c r="B23" s="2">
        <v>31385000</v>
      </c>
      <c r="C23" s="2">
        <v>31390000</v>
      </c>
      <c r="E23" s="2">
        <v>31420000</v>
      </c>
      <c r="F23" s="2">
        <v>31425000</v>
      </c>
      <c r="H23" s="2">
        <f t="shared" si="0"/>
        <v>40</v>
      </c>
      <c r="I23" s="2">
        <v>24</v>
      </c>
      <c r="J23" s="2">
        <v>9.691453</v>
      </c>
      <c r="K23" s="2">
        <v>10.465104</v>
      </c>
      <c r="L23" s="2">
        <v>9.58227</v>
      </c>
      <c r="M23" s="2">
        <v>12.063356</v>
      </c>
      <c r="N23" s="2">
        <v>0.015372794</v>
      </c>
      <c r="O23" s="2">
        <v>0.1511726</v>
      </c>
      <c r="P23" s="10">
        <v>0.028161203</v>
      </c>
      <c r="Q23" s="2">
        <v>0.2090225</v>
      </c>
      <c r="R23" s="2">
        <v>2</v>
      </c>
      <c r="S23" s="2">
        <v>31385000</v>
      </c>
      <c r="T23" s="2">
        <v>31420000</v>
      </c>
      <c r="U23" s="2">
        <v>3536</v>
      </c>
    </row>
    <row r="24" spans="1:21">
      <c r="A24" s="9">
        <v>1</v>
      </c>
      <c r="B24" s="9">
        <v>35330000</v>
      </c>
      <c r="C24" s="9">
        <v>35340000</v>
      </c>
      <c r="D24" s="9"/>
      <c r="E24" s="9">
        <v>35590000</v>
      </c>
      <c r="F24" s="9">
        <v>35600000</v>
      </c>
      <c r="G24" s="9"/>
      <c r="H24" s="9">
        <f t="shared" si="0"/>
        <v>270</v>
      </c>
      <c r="I24" s="9">
        <v>33</v>
      </c>
      <c r="J24" s="9">
        <v>13.427282</v>
      </c>
      <c r="K24" s="9">
        <v>15.133163</v>
      </c>
      <c r="L24" s="9">
        <v>17.02632</v>
      </c>
      <c r="M24" s="9">
        <v>17.954866</v>
      </c>
      <c r="N24" s="9">
        <v>0.009245511</v>
      </c>
      <c r="O24" s="9">
        <v>0.010813582</v>
      </c>
      <c r="P24" s="9">
        <v>0.19617464</v>
      </c>
      <c r="Q24" s="9">
        <v>0.18652236</v>
      </c>
      <c r="R24" s="9">
        <v>2</v>
      </c>
      <c r="S24" s="9">
        <v>35340000</v>
      </c>
      <c r="T24" s="9">
        <v>35590000</v>
      </c>
      <c r="U24" s="9">
        <v>7071</v>
      </c>
    </row>
    <row r="25" spans="1:21">
      <c r="A25" s="2">
        <v>1</v>
      </c>
      <c r="B25" s="2">
        <v>35350000</v>
      </c>
      <c r="C25" s="2">
        <v>35355000</v>
      </c>
      <c r="E25" s="2">
        <v>35425000</v>
      </c>
      <c r="F25" s="2">
        <v>35430000</v>
      </c>
      <c r="H25" s="2">
        <f t="shared" si="0"/>
        <v>80</v>
      </c>
      <c r="I25" s="2">
        <v>21</v>
      </c>
      <c r="J25" s="2">
        <v>7.5121946</v>
      </c>
      <c r="K25" s="2">
        <v>7.8518467</v>
      </c>
      <c r="L25" s="2">
        <v>9.639709</v>
      </c>
      <c r="M25" s="2">
        <v>8.957877</v>
      </c>
      <c r="N25" s="2">
        <v>0.014744276</v>
      </c>
      <c r="O25" s="2">
        <v>0.14080285</v>
      </c>
      <c r="P25" s="10">
        <v>0.17258492</v>
      </c>
      <c r="Q25" s="2">
        <v>0.16816084</v>
      </c>
      <c r="R25" s="2">
        <v>2</v>
      </c>
      <c r="S25" s="2">
        <v>35347500</v>
      </c>
      <c r="T25" s="2">
        <v>35425000</v>
      </c>
      <c r="U25" s="2">
        <v>5590</v>
      </c>
    </row>
    <row r="26" spans="1:21">
      <c r="A26" s="9">
        <v>1</v>
      </c>
      <c r="B26" s="9">
        <v>41155000</v>
      </c>
      <c r="C26" s="9">
        <v>41160000</v>
      </c>
      <c r="D26" s="9"/>
      <c r="E26" s="9">
        <v>41365000</v>
      </c>
      <c r="F26" s="9">
        <v>41370000</v>
      </c>
      <c r="G26" s="9"/>
      <c r="H26" s="9">
        <f t="shared" si="0"/>
        <v>215</v>
      </c>
      <c r="I26" s="9">
        <v>18</v>
      </c>
      <c r="J26" s="9">
        <v>5.3894424</v>
      </c>
      <c r="K26" s="9">
        <v>5.655283</v>
      </c>
      <c r="L26" s="9">
        <v>5.6883874</v>
      </c>
      <c r="M26" s="9">
        <v>6.5361505</v>
      </c>
      <c r="N26" s="9">
        <v>0.02161189</v>
      </c>
      <c r="O26" s="9">
        <v>0.027390182</v>
      </c>
      <c r="P26" s="9">
        <v>0.032184824</v>
      </c>
      <c r="Q26" s="9">
        <v>0.16839601</v>
      </c>
      <c r="R26" s="9">
        <v>2</v>
      </c>
      <c r="S26" s="9">
        <v>41150000</v>
      </c>
      <c r="T26" s="9">
        <v>41372500</v>
      </c>
      <c r="U26" s="9">
        <v>9014</v>
      </c>
    </row>
    <row r="27" spans="1:21">
      <c r="A27" s="2">
        <v>1</v>
      </c>
      <c r="B27" s="2">
        <v>41680000</v>
      </c>
      <c r="C27" s="2">
        <v>41690000</v>
      </c>
      <c r="E27" s="2">
        <v>41800000</v>
      </c>
      <c r="F27" s="2">
        <v>41810000</v>
      </c>
      <c r="H27" s="2">
        <f t="shared" si="0"/>
        <v>130</v>
      </c>
      <c r="I27" s="2">
        <v>29</v>
      </c>
      <c r="J27" s="2">
        <v>12.54461</v>
      </c>
      <c r="K27" s="2">
        <v>12.837109</v>
      </c>
      <c r="L27" s="2">
        <v>13.713381</v>
      </c>
      <c r="M27" s="2">
        <v>12.511522</v>
      </c>
      <c r="N27" s="2">
        <v>0.07913451</v>
      </c>
      <c r="O27" s="2">
        <v>0.0983286</v>
      </c>
      <c r="P27" s="10">
        <v>0.1192523</v>
      </c>
      <c r="Q27" s="2">
        <v>0.13498218</v>
      </c>
      <c r="R27" s="2">
        <v>2</v>
      </c>
      <c r="S27" s="2">
        <v>41680000</v>
      </c>
      <c r="T27" s="2">
        <v>41800000</v>
      </c>
      <c r="U27" s="2">
        <v>7071</v>
      </c>
    </row>
    <row r="28" spans="1:21">
      <c r="A28" s="9">
        <v>1</v>
      </c>
      <c r="B28" s="9">
        <v>42430000</v>
      </c>
      <c r="C28" s="9">
        <v>42435000</v>
      </c>
      <c r="D28" s="9"/>
      <c r="E28" s="9">
        <v>42500000</v>
      </c>
      <c r="F28" s="9">
        <v>42505000</v>
      </c>
      <c r="G28" s="9"/>
      <c r="H28" s="9">
        <f t="shared" si="0"/>
        <v>75</v>
      </c>
      <c r="I28" s="9">
        <v>14</v>
      </c>
      <c r="J28" s="9">
        <v>5.825822</v>
      </c>
      <c r="K28" s="9">
        <v>5.8211117</v>
      </c>
      <c r="L28" s="9">
        <v>4.9606323</v>
      </c>
      <c r="M28" s="9">
        <v>5.390961</v>
      </c>
      <c r="N28" s="9">
        <v>0.2738468</v>
      </c>
      <c r="O28" s="9">
        <v>0.3531964</v>
      </c>
      <c r="P28" s="9">
        <v>0.42778513</v>
      </c>
      <c r="Q28" s="9">
        <v>0.41566226</v>
      </c>
      <c r="R28" s="9">
        <v>2</v>
      </c>
      <c r="S28" s="9">
        <v>42432500</v>
      </c>
      <c r="T28" s="9">
        <v>42507500</v>
      </c>
      <c r="U28" s="9">
        <v>5000</v>
      </c>
    </row>
    <row r="29" spans="1:21">
      <c r="A29" s="2">
        <v>1</v>
      </c>
      <c r="B29" s="2">
        <v>42830000</v>
      </c>
      <c r="C29" s="2">
        <v>42835000</v>
      </c>
      <c r="E29" s="2">
        <v>42865000</v>
      </c>
      <c r="F29" s="2">
        <v>42870000</v>
      </c>
      <c r="H29" s="2">
        <f t="shared" si="0"/>
        <v>40</v>
      </c>
      <c r="I29" s="2">
        <v>27</v>
      </c>
      <c r="J29" s="2">
        <v>10.783263</v>
      </c>
      <c r="K29" s="2">
        <v>11.572267</v>
      </c>
      <c r="L29" s="2">
        <v>12.001861</v>
      </c>
      <c r="M29" s="2">
        <v>11.867978</v>
      </c>
      <c r="N29" s="2">
        <v>0.02394054</v>
      </c>
      <c r="O29" s="2">
        <v>0.03234739</v>
      </c>
      <c r="P29" s="10">
        <v>0.046531275</v>
      </c>
      <c r="Q29" s="2">
        <v>0.041421823</v>
      </c>
      <c r="R29" s="2">
        <v>4</v>
      </c>
      <c r="S29" s="2">
        <v>42827500</v>
      </c>
      <c r="T29" s="2">
        <v>42881250</v>
      </c>
      <c r="U29" s="2">
        <v>14631</v>
      </c>
    </row>
    <row r="30" spans="1:21">
      <c r="A30" s="9">
        <v>1</v>
      </c>
      <c r="B30" s="9">
        <v>46185000</v>
      </c>
      <c r="C30" s="9">
        <v>46190000</v>
      </c>
      <c r="D30" s="9"/>
      <c r="E30" s="9">
        <v>46220000</v>
      </c>
      <c r="F30" s="9">
        <v>46225000</v>
      </c>
      <c r="G30" s="9"/>
      <c r="H30" s="9">
        <f t="shared" si="0"/>
        <v>40</v>
      </c>
      <c r="I30" s="9">
        <v>19</v>
      </c>
      <c r="J30" s="9">
        <v>6.5960875</v>
      </c>
      <c r="K30" s="9">
        <v>8.028733</v>
      </c>
      <c r="L30" s="9">
        <v>8.054829</v>
      </c>
      <c r="M30" s="9">
        <v>7.265273</v>
      </c>
      <c r="N30" s="9">
        <v>0.05635116</v>
      </c>
      <c r="O30" s="9">
        <v>0.32144108</v>
      </c>
      <c r="P30" s="9">
        <v>0.41607487</v>
      </c>
      <c r="Q30" s="9">
        <v>0.09828814</v>
      </c>
      <c r="R30" s="9">
        <v>2</v>
      </c>
      <c r="S30" s="9">
        <v>46182500</v>
      </c>
      <c r="T30" s="9">
        <v>46217500</v>
      </c>
      <c r="U30" s="9">
        <v>7071</v>
      </c>
    </row>
    <row r="31" spans="1:21">
      <c r="A31" s="2">
        <v>1</v>
      </c>
      <c r="B31" s="2">
        <v>51740000</v>
      </c>
      <c r="C31" s="2">
        <v>51750000</v>
      </c>
      <c r="E31" s="2">
        <v>51910000</v>
      </c>
      <c r="F31" s="2">
        <v>51920000</v>
      </c>
      <c r="H31" s="2">
        <f t="shared" si="0"/>
        <v>180</v>
      </c>
      <c r="I31" s="2">
        <v>27</v>
      </c>
      <c r="J31" s="2">
        <v>11.765766</v>
      </c>
      <c r="K31" s="2">
        <v>14.259185</v>
      </c>
      <c r="L31" s="2">
        <v>14.50683</v>
      </c>
      <c r="M31" s="2">
        <v>13.979824</v>
      </c>
      <c r="N31" s="2">
        <v>0.025598226</v>
      </c>
      <c r="O31" s="2">
        <v>0.23399729</v>
      </c>
      <c r="P31" s="10">
        <v>0.2730117</v>
      </c>
      <c r="Q31" s="2">
        <v>0.30066887</v>
      </c>
      <c r="R31" s="2">
        <v>2</v>
      </c>
      <c r="S31" s="2">
        <v>51745000</v>
      </c>
      <c r="T31" s="2">
        <v>51910000</v>
      </c>
      <c r="U31" s="2">
        <v>5000</v>
      </c>
    </row>
    <row r="32" spans="1:21">
      <c r="A32" s="9">
        <v>1</v>
      </c>
      <c r="B32" s="9">
        <v>53790000</v>
      </c>
      <c r="C32" s="9">
        <v>53795000</v>
      </c>
      <c r="D32" s="9"/>
      <c r="E32" s="9">
        <v>54175000</v>
      </c>
      <c r="F32" s="9">
        <v>54180000</v>
      </c>
      <c r="G32" s="9"/>
      <c r="H32" s="9">
        <f t="shared" si="0"/>
        <v>390</v>
      </c>
      <c r="I32" s="9">
        <v>19</v>
      </c>
      <c r="J32" s="9">
        <v>3.9340765</v>
      </c>
      <c r="K32" s="9">
        <v>5.7697096</v>
      </c>
      <c r="L32" s="9">
        <v>5.351326</v>
      </c>
      <c r="M32" s="9">
        <v>6.1905885</v>
      </c>
      <c r="N32" s="9">
        <v>0.00011046913</v>
      </c>
      <c r="O32" s="9">
        <v>0.012191089</v>
      </c>
      <c r="P32" s="9">
        <v>0.014104131</v>
      </c>
      <c r="Q32" s="9">
        <v>0.014491719</v>
      </c>
      <c r="R32" s="9">
        <v>2</v>
      </c>
      <c r="S32" s="9">
        <v>53795000</v>
      </c>
      <c r="T32" s="9">
        <v>54175000</v>
      </c>
      <c r="U32" s="9">
        <v>3536</v>
      </c>
    </row>
    <row r="33" spans="1:21">
      <c r="A33" s="2">
        <v>1</v>
      </c>
      <c r="B33" s="2">
        <v>59640000</v>
      </c>
      <c r="C33" s="2">
        <v>59650000</v>
      </c>
      <c r="E33" s="2">
        <v>59780000</v>
      </c>
      <c r="F33" s="2">
        <v>59790000</v>
      </c>
      <c r="H33" s="2">
        <f t="shared" si="0"/>
        <v>150</v>
      </c>
      <c r="I33" s="2">
        <v>22</v>
      </c>
      <c r="J33" s="2">
        <v>9.10532</v>
      </c>
      <c r="K33" s="2">
        <v>7.652626</v>
      </c>
      <c r="L33" s="2">
        <v>9.739732</v>
      </c>
      <c r="M33" s="2">
        <v>7.411754</v>
      </c>
      <c r="N33" s="2">
        <v>0.060893975</v>
      </c>
      <c r="O33" s="2">
        <v>0.007977313</v>
      </c>
      <c r="P33" s="10">
        <v>0.083167605</v>
      </c>
      <c r="Q33" s="2">
        <v>0.010400296</v>
      </c>
      <c r="R33" s="2">
        <v>2</v>
      </c>
      <c r="S33" s="2">
        <v>59640000</v>
      </c>
      <c r="T33" s="2">
        <v>59785000</v>
      </c>
      <c r="U33" s="2">
        <v>5000</v>
      </c>
    </row>
    <row r="34" spans="1:21">
      <c r="A34" s="9">
        <v>1</v>
      </c>
      <c r="B34" s="9">
        <v>67545000</v>
      </c>
      <c r="C34" s="9">
        <v>67550000</v>
      </c>
      <c r="D34" s="9"/>
      <c r="E34" s="9">
        <v>67610000</v>
      </c>
      <c r="F34" s="9">
        <v>67615000</v>
      </c>
      <c r="G34" s="9"/>
      <c r="H34" s="9">
        <f t="shared" si="0"/>
        <v>70</v>
      </c>
      <c r="I34" s="9">
        <v>13</v>
      </c>
      <c r="J34" s="9">
        <v>3.5017762</v>
      </c>
      <c r="K34" s="9">
        <v>3.058786</v>
      </c>
      <c r="L34" s="9">
        <v>3.7461464</v>
      </c>
      <c r="M34" s="9">
        <v>2.3593762</v>
      </c>
      <c r="N34" s="9">
        <v>0.080178365</v>
      </c>
      <c r="O34" s="9">
        <v>0.025424913</v>
      </c>
      <c r="P34" s="9">
        <v>0.097720906</v>
      </c>
      <c r="Q34" s="9">
        <v>0.005163668</v>
      </c>
      <c r="R34" s="9">
        <v>2</v>
      </c>
      <c r="S34" s="9">
        <v>67542500</v>
      </c>
      <c r="T34" s="9">
        <v>67607500</v>
      </c>
      <c r="U34" s="9">
        <v>7071</v>
      </c>
    </row>
    <row r="35" spans="1:21">
      <c r="A35" s="2">
        <v>1</v>
      </c>
      <c r="B35" s="2">
        <v>77790000</v>
      </c>
      <c r="C35" s="2">
        <v>77800000</v>
      </c>
      <c r="E35" s="2">
        <v>78000000</v>
      </c>
      <c r="F35" s="2">
        <v>78010000</v>
      </c>
      <c r="H35" s="2">
        <f t="shared" si="0"/>
        <v>220</v>
      </c>
      <c r="I35" s="2">
        <v>14</v>
      </c>
      <c r="J35" s="2">
        <v>3.0276327</v>
      </c>
      <c r="K35" s="2">
        <v>3.7087708</v>
      </c>
      <c r="L35" s="2">
        <v>3.7418761</v>
      </c>
      <c r="M35" s="2">
        <v>5.3577437</v>
      </c>
      <c r="N35" s="2">
        <v>0.005744797</v>
      </c>
      <c r="O35" s="2">
        <v>0.043407466</v>
      </c>
      <c r="P35" s="10">
        <v>0.041170325</v>
      </c>
      <c r="Q35" s="2">
        <v>0.4659047</v>
      </c>
      <c r="R35" s="2">
        <v>2</v>
      </c>
      <c r="S35" s="2">
        <v>77785000</v>
      </c>
      <c r="T35" s="2">
        <v>78005000</v>
      </c>
      <c r="U35" s="2">
        <v>10000</v>
      </c>
    </row>
    <row r="36" spans="1:21">
      <c r="A36" s="9">
        <v>1</v>
      </c>
      <c r="B36" s="9">
        <v>87060000</v>
      </c>
      <c r="C36" s="9">
        <v>87070000</v>
      </c>
      <c r="D36" s="9"/>
      <c r="E36" s="9">
        <v>87110000</v>
      </c>
      <c r="F36" s="9">
        <v>87120000</v>
      </c>
      <c r="G36" s="9"/>
      <c r="H36" s="9">
        <f t="shared" si="0"/>
        <v>60</v>
      </c>
      <c r="I36" s="9">
        <v>28</v>
      </c>
      <c r="J36" s="9">
        <v>7.113005</v>
      </c>
      <c r="K36" s="9">
        <v>7.8148913</v>
      </c>
      <c r="L36" s="9">
        <v>6.899042</v>
      </c>
      <c r="M36" s="9">
        <v>8.817977</v>
      </c>
      <c r="N36" s="9">
        <v>1.703943e-5</v>
      </c>
      <c r="O36" s="9">
        <v>1.7782677e-5</v>
      </c>
      <c r="P36" s="9">
        <v>2.1031346e-5</v>
      </c>
      <c r="Q36" s="9">
        <v>0.0007944317</v>
      </c>
      <c r="R36" s="9">
        <v>1</v>
      </c>
      <c r="S36" s="9">
        <v>87065000</v>
      </c>
      <c r="T36" s="9">
        <v>87115000</v>
      </c>
      <c r="U36" s="9">
        <v>0</v>
      </c>
    </row>
    <row r="37" spans="1:21">
      <c r="A37" s="2">
        <v>1</v>
      </c>
      <c r="B37" s="2">
        <v>95160000</v>
      </c>
      <c r="C37" s="2">
        <v>95170000</v>
      </c>
      <c r="E37" s="2">
        <v>95250000</v>
      </c>
      <c r="F37" s="2">
        <v>95260000</v>
      </c>
      <c r="H37" s="2">
        <f t="shared" si="0"/>
        <v>100</v>
      </c>
      <c r="I37" s="2">
        <v>32</v>
      </c>
      <c r="J37" s="2">
        <v>11.185359</v>
      </c>
      <c r="K37" s="2">
        <v>9.382307</v>
      </c>
      <c r="L37" s="2">
        <v>8.898398</v>
      </c>
      <c r="M37" s="2">
        <v>9.270541</v>
      </c>
      <c r="N37" s="2">
        <v>0.00063658936</v>
      </c>
      <c r="O37" s="2">
        <v>1.24874305e-5</v>
      </c>
      <c r="P37" s="10">
        <v>1.454075e-5</v>
      </c>
      <c r="Q37" s="2">
        <v>1.5222523e-5</v>
      </c>
      <c r="R37" s="2">
        <v>1</v>
      </c>
      <c r="S37" s="2">
        <v>95165000</v>
      </c>
      <c r="T37" s="2">
        <v>95255000</v>
      </c>
      <c r="U37" s="2">
        <v>0</v>
      </c>
    </row>
    <row r="38" spans="1:21">
      <c r="A38" s="9">
        <v>1</v>
      </c>
      <c r="B38" s="9">
        <v>95195000</v>
      </c>
      <c r="C38" s="9">
        <v>95200000</v>
      </c>
      <c r="D38" s="9"/>
      <c r="E38" s="9">
        <v>95230000</v>
      </c>
      <c r="F38" s="9">
        <v>95235000</v>
      </c>
      <c r="G38" s="9"/>
      <c r="H38" s="9">
        <f t="shared" si="0"/>
        <v>40</v>
      </c>
      <c r="I38" s="9">
        <v>18</v>
      </c>
      <c r="J38" s="9">
        <v>3.1880202</v>
      </c>
      <c r="K38" s="9">
        <v>4.0178695</v>
      </c>
      <c r="L38" s="9">
        <v>4.0965934</v>
      </c>
      <c r="M38" s="9">
        <v>4.2015195</v>
      </c>
      <c r="N38" s="9">
        <v>0.00038529575</v>
      </c>
      <c r="O38" s="9">
        <v>0.0039679417</v>
      </c>
      <c r="P38" s="9">
        <v>0.004451244</v>
      </c>
      <c r="Q38" s="9">
        <v>0.0050768773</v>
      </c>
      <c r="R38" s="9">
        <v>6</v>
      </c>
      <c r="S38" s="9">
        <v>95191666</v>
      </c>
      <c r="T38" s="9">
        <v>95239166</v>
      </c>
      <c r="U38" s="9">
        <v>9317</v>
      </c>
    </row>
    <row r="39" spans="1:21">
      <c r="A39" s="2">
        <v>1</v>
      </c>
      <c r="B39" s="2">
        <v>95250000</v>
      </c>
      <c r="C39" s="2">
        <v>95260000</v>
      </c>
      <c r="E39" s="2">
        <v>95460000</v>
      </c>
      <c r="F39" s="2">
        <v>95470000</v>
      </c>
      <c r="H39" s="2">
        <f t="shared" si="0"/>
        <v>220</v>
      </c>
      <c r="I39" s="2">
        <v>23</v>
      </c>
      <c r="J39" s="2">
        <v>6.142217</v>
      </c>
      <c r="K39" s="2">
        <v>6.2254486</v>
      </c>
      <c r="L39" s="2">
        <v>5.9312654</v>
      </c>
      <c r="M39" s="2">
        <v>7.4186134</v>
      </c>
      <c r="N39" s="2">
        <v>0.00018457891</v>
      </c>
      <c r="O39" s="2">
        <v>0.00019175524</v>
      </c>
      <c r="P39" s="10">
        <v>0.00020847737</v>
      </c>
      <c r="Q39" s="2">
        <v>0.004167648</v>
      </c>
      <c r="R39" s="2">
        <v>1</v>
      </c>
      <c r="S39" s="2">
        <v>95255000</v>
      </c>
      <c r="T39" s="2">
        <v>95465000</v>
      </c>
      <c r="U39" s="2">
        <v>0</v>
      </c>
    </row>
    <row r="40" spans="1:21">
      <c r="A40" s="9">
        <v>1</v>
      </c>
      <c r="B40" s="9">
        <v>109930000</v>
      </c>
      <c r="C40" s="9">
        <v>109940000</v>
      </c>
      <c r="D40" s="9"/>
      <c r="E40" s="9">
        <v>110030000</v>
      </c>
      <c r="F40" s="9">
        <v>110040000</v>
      </c>
      <c r="G40" s="9"/>
      <c r="H40" s="9">
        <f t="shared" si="0"/>
        <v>110</v>
      </c>
      <c r="I40" s="9">
        <v>13</v>
      </c>
      <c r="J40" s="9">
        <v>3.8261528</v>
      </c>
      <c r="K40" s="9">
        <v>3.7224658</v>
      </c>
      <c r="L40" s="9">
        <v>4.430555</v>
      </c>
      <c r="M40" s="9">
        <v>3.487592</v>
      </c>
      <c r="N40" s="9">
        <v>0.09308145</v>
      </c>
      <c r="O40" s="9">
        <v>0.11301412</v>
      </c>
      <c r="P40" s="9">
        <v>0.31352818</v>
      </c>
      <c r="Q40" s="9">
        <v>0.115835816</v>
      </c>
      <c r="R40" s="9">
        <v>2</v>
      </c>
      <c r="S40" s="9">
        <v>109930000</v>
      </c>
      <c r="T40" s="9">
        <v>110035000</v>
      </c>
      <c r="U40" s="9">
        <v>5000</v>
      </c>
    </row>
    <row r="41" spans="1:21">
      <c r="A41" s="2">
        <v>1</v>
      </c>
      <c r="B41" s="2">
        <v>113615000</v>
      </c>
      <c r="C41" s="2">
        <v>113620000</v>
      </c>
      <c r="E41" s="2">
        <v>113665000</v>
      </c>
      <c r="F41" s="2">
        <v>113670000</v>
      </c>
      <c r="H41" s="2">
        <f t="shared" si="0"/>
        <v>55</v>
      </c>
      <c r="I41" s="2">
        <v>17</v>
      </c>
      <c r="J41" s="2">
        <v>4.49946</v>
      </c>
      <c r="K41" s="2">
        <v>5.4741545</v>
      </c>
      <c r="L41" s="2">
        <v>7.5114202</v>
      </c>
      <c r="M41" s="2">
        <v>5.7152643</v>
      </c>
      <c r="N41" s="2">
        <v>0.0089765</v>
      </c>
      <c r="O41" s="2">
        <v>0.059336957</v>
      </c>
      <c r="P41" s="10">
        <v>0.2866587</v>
      </c>
      <c r="Q41" s="2">
        <v>0.07314681</v>
      </c>
      <c r="R41" s="2">
        <v>2</v>
      </c>
      <c r="S41" s="2">
        <v>113620000</v>
      </c>
      <c r="T41" s="2">
        <v>113667500</v>
      </c>
      <c r="U41" s="2">
        <v>2500</v>
      </c>
    </row>
    <row r="42" spans="1:21">
      <c r="A42" s="9">
        <v>1</v>
      </c>
      <c r="B42" s="9">
        <v>114830000</v>
      </c>
      <c r="C42" s="9">
        <v>114840000</v>
      </c>
      <c r="D42" s="9"/>
      <c r="E42" s="9">
        <v>115790000</v>
      </c>
      <c r="F42" s="9">
        <v>115800000</v>
      </c>
      <c r="G42" s="9"/>
      <c r="H42" s="9">
        <f t="shared" si="0"/>
        <v>970</v>
      </c>
      <c r="I42" s="9">
        <v>14</v>
      </c>
      <c r="J42" s="9">
        <v>2.114593</v>
      </c>
      <c r="K42" s="9">
        <v>1.7394967</v>
      </c>
      <c r="L42" s="9">
        <v>1.5903323</v>
      </c>
      <c r="M42" s="9">
        <v>1.8205094</v>
      </c>
      <c r="N42" s="9">
        <v>0.0008128064</v>
      </c>
      <c r="O42" s="9">
        <v>0.00012057609</v>
      </c>
      <c r="P42" s="9">
        <v>0.00018955511</v>
      </c>
      <c r="Q42" s="9">
        <v>0.0001584624</v>
      </c>
      <c r="R42" s="9">
        <v>1</v>
      </c>
      <c r="S42" s="9">
        <v>114835000</v>
      </c>
      <c r="T42" s="9">
        <v>115795000</v>
      </c>
      <c r="U42" s="9">
        <v>0</v>
      </c>
    </row>
    <row r="43" spans="1:21">
      <c r="A43" s="2">
        <v>1</v>
      </c>
      <c r="B43" s="2">
        <v>116630000</v>
      </c>
      <c r="C43" s="2">
        <v>116640000</v>
      </c>
      <c r="E43" s="2">
        <v>116840000</v>
      </c>
      <c r="F43" s="2">
        <v>116850000</v>
      </c>
      <c r="H43" s="2">
        <f t="shared" si="0"/>
        <v>220</v>
      </c>
      <c r="I43" s="2">
        <v>18</v>
      </c>
      <c r="J43" s="2">
        <v>6.9600115</v>
      </c>
      <c r="K43" s="2">
        <v>6.912176</v>
      </c>
      <c r="L43" s="2">
        <v>6.939011</v>
      </c>
      <c r="M43" s="2">
        <v>7.388626</v>
      </c>
      <c r="N43" s="2">
        <v>0.12352053</v>
      </c>
      <c r="O43" s="2">
        <v>0.1490824</v>
      </c>
      <c r="P43" s="10">
        <v>0.17061178</v>
      </c>
      <c r="Q43" s="2">
        <v>0.1713111</v>
      </c>
      <c r="R43" s="2">
        <v>2</v>
      </c>
      <c r="S43" s="2">
        <v>116630000</v>
      </c>
      <c r="T43" s="2">
        <v>116850000</v>
      </c>
      <c r="U43" s="2">
        <v>7071</v>
      </c>
    </row>
    <row r="44" spans="1:21">
      <c r="A44" s="9">
        <v>1</v>
      </c>
      <c r="B44" s="9">
        <v>117500000</v>
      </c>
      <c r="C44" s="9">
        <v>117505000</v>
      </c>
      <c r="D44" s="9"/>
      <c r="E44" s="9">
        <v>117550000</v>
      </c>
      <c r="F44" s="9">
        <v>117555000</v>
      </c>
      <c r="G44" s="9"/>
      <c r="H44" s="9">
        <f t="shared" si="0"/>
        <v>55</v>
      </c>
      <c r="I44" s="9">
        <v>21</v>
      </c>
      <c r="J44" s="9">
        <v>6.1148663</v>
      </c>
      <c r="K44" s="9">
        <v>6.4008346</v>
      </c>
      <c r="L44" s="9">
        <v>7.567663</v>
      </c>
      <c r="M44" s="9">
        <v>9.422568</v>
      </c>
      <c r="N44" s="9">
        <v>0.0014749274</v>
      </c>
      <c r="O44" s="9">
        <v>0.018848946</v>
      </c>
      <c r="P44" s="9">
        <v>0.025184676</v>
      </c>
      <c r="Q44" s="9">
        <v>0.16816084</v>
      </c>
      <c r="R44" s="9">
        <v>2</v>
      </c>
      <c r="S44" s="9">
        <v>117500000</v>
      </c>
      <c r="T44" s="9">
        <v>117560000</v>
      </c>
      <c r="U44" s="9">
        <v>7906</v>
      </c>
    </row>
    <row r="45" spans="1:21">
      <c r="A45" s="2">
        <v>1</v>
      </c>
      <c r="B45" s="2">
        <v>125290000</v>
      </c>
      <c r="C45" s="2">
        <v>125300000</v>
      </c>
      <c r="E45" s="2">
        <v>125410000</v>
      </c>
      <c r="F45" s="2">
        <v>125420000</v>
      </c>
      <c r="H45" s="2">
        <f t="shared" si="0"/>
        <v>130</v>
      </c>
      <c r="I45" s="2">
        <v>32</v>
      </c>
      <c r="J45" s="2">
        <v>14.430417</v>
      </c>
      <c r="K45" s="2">
        <v>15.158001</v>
      </c>
      <c r="L45" s="2">
        <v>13.837099</v>
      </c>
      <c r="M45" s="2">
        <v>16.003178</v>
      </c>
      <c r="N45" s="2">
        <v>0.016699333</v>
      </c>
      <c r="O45" s="2">
        <v>0.019935533</v>
      </c>
      <c r="P45" s="10">
        <v>0.024170829</v>
      </c>
      <c r="Q45" s="2">
        <v>0.27328414</v>
      </c>
      <c r="R45" s="2">
        <v>2</v>
      </c>
      <c r="S45" s="2">
        <v>125290000</v>
      </c>
      <c r="T45" s="2">
        <v>125415000</v>
      </c>
      <c r="U45" s="2">
        <v>5000</v>
      </c>
    </row>
    <row r="46" spans="1:21">
      <c r="A46" s="9">
        <v>1</v>
      </c>
      <c r="B46" s="9">
        <v>126415000</v>
      </c>
      <c r="C46" s="9">
        <v>126420000</v>
      </c>
      <c r="D46" s="9"/>
      <c r="E46" s="9">
        <v>126465000</v>
      </c>
      <c r="F46" s="9">
        <v>126470000</v>
      </c>
      <c r="G46" s="9"/>
      <c r="H46" s="9">
        <f t="shared" si="0"/>
        <v>55</v>
      </c>
      <c r="I46" s="9">
        <v>15</v>
      </c>
      <c r="J46" s="9">
        <v>5.453684</v>
      </c>
      <c r="K46" s="9">
        <v>5.0313454</v>
      </c>
      <c r="L46" s="9">
        <v>4.1752825</v>
      </c>
      <c r="M46" s="9">
        <v>4.3605795</v>
      </c>
      <c r="N46" s="9">
        <v>0.1654096</v>
      </c>
      <c r="O46" s="9">
        <v>0.2157328</v>
      </c>
      <c r="P46" s="9">
        <v>0.08045826</v>
      </c>
      <c r="Q46" s="9">
        <v>0.08635007</v>
      </c>
      <c r="R46" s="9">
        <v>2</v>
      </c>
      <c r="S46" s="9">
        <v>126417500</v>
      </c>
      <c r="T46" s="9">
        <v>126477500</v>
      </c>
      <c r="U46" s="9">
        <v>10000</v>
      </c>
    </row>
    <row r="47" spans="1:21">
      <c r="A47" s="2">
        <v>1</v>
      </c>
      <c r="B47" s="2">
        <v>126465000</v>
      </c>
      <c r="C47" s="2">
        <v>126470000</v>
      </c>
      <c r="E47" s="2">
        <v>126525000</v>
      </c>
      <c r="F47" s="2">
        <v>126530000</v>
      </c>
      <c r="H47" s="2">
        <f t="shared" si="0"/>
        <v>65</v>
      </c>
      <c r="I47" s="2">
        <v>14</v>
      </c>
      <c r="J47" s="2">
        <v>5.173009</v>
      </c>
      <c r="K47" s="2">
        <v>5.2002754</v>
      </c>
      <c r="L47" s="2">
        <v>5.601596</v>
      </c>
      <c r="M47" s="2">
        <v>5.98048</v>
      </c>
      <c r="N47" s="2">
        <v>0.2738468</v>
      </c>
      <c r="O47" s="2">
        <v>0.3531964</v>
      </c>
      <c r="P47" s="10">
        <v>0.42778513</v>
      </c>
      <c r="Q47" s="2">
        <v>0.41566226</v>
      </c>
      <c r="R47" s="2">
        <v>2</v>
      </c>
      <c r="S47" s="2">
        <v>126467500</v>
      </c>
      <c r="T47" s="2">
        <v>126532500</v>
      </c>
      <c r="U47" s="2">
        <v>5000</v>
      </c>
    </row>
    <row r="48" spans="1:21">
      <c r="A48" s="9">
        <v>1</v>
      </c>
      <c r="B48" s="9">
        <v>138040000</v>
      </c>
      <c r="C48" s="9">
        <v>138050000</v>
      </c>
      <c r="D48" s="9"/>
      <c r="E48" s="9">
        <v>138310000</v>
      </c>
      <c r="F48" s="9">
        <v>138320000</v>
      </c>
      <c r="G48" s="9"/>
      <c r="H48" s="9">
        <f t="shared" si="0"/>
        <v>280</v>
      </c>
      <c r="I48" s="9">
        <v>23</v>
      </c>
      <c r="J48" s="9">
        <v>7.0299926</v>
      </c>
      <c r="K48" s="9">
        <v>7.228514</v>
      </c>
      <c r="L48" s="9">
        <v>6.62613</v>
      </c>
      <c r="M48" s="9">
        <v>7.5174484</v>
      </c>
      <c r="N48" s="9">
        <v>0.003004698</v>
      </c>
      <c r="O48" s="9">
        <v>0.0032531328</v>
      </c>
      <c r="P48" s="9">
        <v>0.0040922756</v>
      </c>
      <c r="Q48" s="9">
        <v>0.004167648</v>
      </c>
      <c r="R48" s="9">
        <v>1</v>
      </c>
      <c r="S48" s="9">
        <v>138045000</v>
      </c>
      <c r="T48" s="9">
        <v>138315000</v>
      </c>
      <c r="U48" s="9">
        <v>0</v>
      </c>
    </row>
    <row r="49" spans="1:21">
      <c r="A49" s="2">
        <v>1</v>
      </c>
      <c r="B49" s="2">
        <v>139650000</v>
      </c>
      <c r="C49" s="2">
        <v>139660000</v>
      </c>
      <c r="E49" s="2">
        <v>139720000</v>
      </c>
      <c r="F49" s="2">
        <v>139730000</v>
      </c>
      <c r="H49" s="2">
        <f t="shared" si="0"/>
        <v>80</v>
      </c>
      <c r="I49" s="2">
        <v>30</v>
      </c>
      <c r="J49" s="2">
        <v>12.5887785</v>
      </c>
      <c r="K49" s="2">
        <v>12.299616</v>
      </c>
      <c r="L49" s="2">
        <v>13.113373</v>
      </c>
      <c r="M49" s="2">
        <v>13.735989</v>
      </c>
      <c r="N49" s="2">
        <v>0.048723966</v>
      </c>
      <c r="O49" s="2">
        <v>0.003450459</v>
      </c>
      <c r="P49" s="10">
        <v>0.07195548</v>
      </c>
      <c r="Q49" s="2">
        <v>0.08422716</v>
      </c>
      <c r="R49" s="2">
        <v>2</v>
      </c>
      <c r="S49" s="2">
        <v>139655000</v>
      </c>
      <c r="T49" s="2">
        <v>139730000</v>
      </c>
      <c r="U49" s="2">
        <v>5000</v>
      </c>
    </row>
    <row r="50" spans="1:21">
      <c r="A50" s="9">
        <v>1</v>
      </c>
      <c r="B50" s="9">
        <v>140100000</v>
      </c>
      <c r="C50" s="9">
        <v>140110000</v>
      </c>
      <c r="D50" s="9"/>
      <c r="E50" s="9">
        <v>140150000</v>
      </c>
      <c r="F50" s="9">
        <v>140160000</v>
      </c>
      <c r="G50" s="9"/>
      <c r="H50" s="9">
        <f t="shared" si="0"/>
        <v>60</v>
      </c>
      <c r="I50" s="9">
        <v>43</v>
      </c>
      <c r="J50" s="9">
        <v>18.155148</v>
      </c>
      <c r="K50" s="9">
        <v>18.757793</v>
      </c>
      <c r="L50" s="9">
        <v>20.037806</v>
      </c>
      <c r="M50" s="9">
        <v>20.08903</v>
      </c>
      <c r="N50" s="9">
        <v>0.00055782474</v>
      </c>
      <c r="O50" s="9">
        <v>0.0006566932</v>
      </c>
      <c r="P50" s="9">
        <v>0.03754966</v>
      </c>
      <c r="Q50" s="9">
        <v>0.035996526</v>
      </c>
      <c r="R50" s="9">
        <v>2</v>
      </c>
      <c r="S50" s="9">
        <v>140100000</v>
      </c>
      <c r="T50" s="9">
        <v>140160000</v>
      </c>
      <c r="U50" s="9">
        <v>7071</v>
      </c>
    </row>
    <row r="51" spans="1:25">
      <c r="A51" s="2">
        <v>1</v>
      </c>
      <c r="B51" s="2">
        <v>140535000</v>
      </c>
      <c r="C51" s="2">
        <v>140540000</v>
      </c>
      <c r="E51" s="2">
        <v>140640000</v>
      </c>
      <c r="F51" s="2">
        <v>140645000</v>
      </c>
      <c r="H51" s="2">
        <f t="shared" si="0"/>
        <v>110</v>
      </c>
      <c r="I51" s="2">
        <v>12</v>
      </c>
      <c r="J51" s="2">
        <v>2.9065979</v>
      </c>
      <c r="K51" s="2">
        <v>3.2719862</v>
      </c>
      <c r="L51" s="2">
        <v>3.1367838</v>
      </c>
      <c r="M51" s="2">
        <v>3.4864874</v>
      </c>
      <c r="N51" s="2">
        <v>0.0576849</v>
      </c>
      <c r="O51" s="2">
        <v>0.1812452</v>
      </c>
      <c r="P51" s="10">
        <v>0.067172684</v>
      </c>
      <c r="Q51" s="2">
        <v>0.20867054</v>
      </c>
      <c r="R51" s="2">
        <v>2</v>
      </c>
      <c r="S51" s="2">
        <v>140537500</v>
      </c>
      <c r="T51" s="2">
        <v>140645000</v>
      </c>
      <c r="U51" s="2">
        <v>2500</v>
      </c>
      <c r="Y51" s="11"/>
    </row>
    <row r="52" spans="1:25">
      <c r="A52" s="9">
        <v>1</v>
      </c>
      <c r="B52" s="9">
        <v>140750000</v>
      </c>
      <c r="C52" s="9">
        <v>140760000</v>
      </c>
      <c r="D52" s="9"/>
      <c r="E52" s="9">
        <v>140800000</v>
      </c>
      <c r="F52" s="9">
        <v>140810000</v>
      </c>
      <c r="G52" s="9"/>
      <c r="H52" s="9">
        <f t="shared" si="0"/>
        <v>60</v>
      </c>
      <c r="I52" s="9">
        <v>31</v>
      </c>
      <c r="J52" s="9">
        <v>16.296686</v>
      </c>
      <c r="K52" s="9">
        <v>15.479141</v>
      </c>
      <c r="L52" s="9">
        <v>14.855569</v>
      </c>
      <c r="M52" s="9">
        <v>16.455276</v>
      </c>
      <c r="N52" s="9">
        <v>0.22947218</v>
      </c>
      <c r="O52" s="9">
        <v>0.035825837</v>
      </c>
      <c r="P52" s="9">
        <v>0.043110427</v>
      </c>
      <c r="Q52" s="9">
        <v>0.3818662</v>
      </c>
      <c r="R52" s="9">
        <v>2</v>
      </c>
      <c r="S52" s="9">
        <v>140750000</v>
      </c>
      <c r="T52" s="9">
        <v>140810000</v>
      </c>
      <c r="U52" s="9">
        <v>7071</v>
      </c>
      <c r="Y52" s="11"/>
    </row>
    <row r="53" spans="1:25">
      <c r="A53" s="2">
        <v>1</v>
      </c>
      <c r="B53" s="2">
        <v>143550000</v>
      </c>
      <c r="C53" s="2">
        <v>143560000</v>
      </c>
      <c r="E53" s="2">
        <v>143680000</v>
      </c>
      <c r="F53" s="2">
        <v>143690000</v>
      </c>
      <c r="H53" s="2">
        <f t="shared" si="0"/>
        <v>140</v>
      </c>
      <c r="I53" s="2">
        <v>20</v>
      </c>
      <c r="J53" s="2">
        <v>3.9566503</v>
      </c>
      <c r="K53" s="2">
        <v>4.5421977</v>
      </c>
      <c r="L53" s="2">
        <v>5.896385</v>
      </c>
      <c r="M53" s="2">
        <v>4.8325257</v>
      </c>
      <c r="N53" s="2">
        <v>0.00040676552</v>
      </c>
      <c r="O53" s="2">
        <v>0.00036710885</v>
      </c>
      <c r="P53" s="10">
        <v>0.005858875</v>
      </c>
      <c r="Q53" s="2">
        <v>0.0004356232</v>
      </c>
      <c r="R53" s="2">
        <v>1</v>
      </c>
      <c r="S53" s="2">
        <v>143555000</v>
      </c>
      <c r="T53" s="2">
        <v>143685000</v>
      </c>
      <c r="U53" s="2">
        <v>0</v>
      </c>
      <c r="Y53" s="11"/>
    </row>
    <row r="54" spans="1:25">
      <c r="A54" s="9">
        <v>1</v>
      </c>
      <c r="B54" s="9">
        <v>158630000</v>
      </c>
      <c r="C54" s="9">
        <v>158640000</v>
      </c>
      <c r="D54" s="9"/>
      <c r="E54" s="9">
        <v>158770000</v>
      </c>
      <c r="F54" s="9">
        <v>158780000</v>
      </c>
      <c r="G54" s="9"/>
      <c r="H54" s="9">
        <f t="shared" si="0"/>
        <v>150</v>
      </c>
      <c r="I54" s="9">
        <v>25</v>
      </c>
      <c r="J54" s="9">
        <v>10.855016</v>
      </c>
      <c r="K54" s="9">
        <v>10.724866</v>
      </c>
      <c r="L54" s="9">
        <v>12.122463</v>
      </c>
      <c r="M54" s="9">
        <v>11.606933</v>
      </c>
      <c r="N54" s="9">
        <v>0.078284696</v>
      </c>
      <c r="O54" s="9">
        <v>0.08634358</v>
      </c>
      <c r="P54" s="9">
        <v>0.10628486</v>
      </c>
      <c r="Q54" s="9">
        <v>0.10397774</v>
      </c>
      <c r="R54" s="9">
        <v>3</v>
      </c>
      <c r="S54" s="9">
        <v>158628333</v>
      </c>
      <c r="T54" s="9">
        <v>158768333</v>
      </c>
      <c r="U54" s="9">
        <v>13743</v>
      </c>
      <c r="Y54" s="11"/>
    </row>
    <row r="55" spans="1:25">
      <c r="A55" s="2">
        <v>1</v>
      </c>
      <c r="B55" s="2">
        <v>159695000</v>
      </c>
      <c r="C55" s="2">
        <v>159700000</v>
      </c>
      <c r="E55" s="2">
        <v>159785000</v>
      </c>
      <c r="F55" s="2">
        <v>159790000</v>
      </c>
      <c r="H55" s="2">
        <f t="shared" si="0"/>
        <v>95</v>
      </c>
      <c r="I55" s="2">
        <v>11</v>
      </c>
      <c r="J55" s="2">
        <v>2.8856359</v>
      </c>
      <c r="K55" s="2">
        <v>2.8391314</v>
      </c>
      <c r="L55" s="2">
        <v>3.2251506</v>
      </c>
      <c r="M55" s="2">
        <v>2.5915287</v>
      </c>
      <c r="N55" s="2">
        <v>0.13565604</v>
      </c>
      <c r="O55" s="2">
        <v>0.16274889</v>
      </c>
      <c r="P55" s="10">
        <v>0.3815881</v>
      </c>
      <c r="Q55" s="2">
        <v>0.17367588</v>
      </c>
      <c r="R55" s="2">
        <v>2</v>
      </c>
      <c r="S55" s="2">
        <v>159695000</v>
      </c>
      <c r="T55" s="2">
        <v>159792500</v>
      </c>
      <c r="U55" s="2">
        <v>5590</v>
      </c>
      <c r="Y55" s="11"/>
    </row>
    <row r="56" spans="1:21">
      <c r="A56" s="9">
        <v>1</v>
      </c>
      <c r="B56" s="9">
        <v>159890000</v>
      </c>
      <c r="C56" s="9">
        <v>159895000</v>
      </c>
      <c r="D56" s="9"/>
      <c r="E56" s="9">
        <v>159925000</v>
      </c>
      <c r="F56" s="9">
        <v>159930000</v>
      </c>
      <c r="G56" s="9"/>
      <c r="H56" s="9">
        <f t="shared" si="0"/>
        <v>40</v>
      </c>
      <c r="I56" s="9">
        <v>29</v>
      </c>
      <c r="J56" s="9">
        <v>6.604458</v>
      </c>
      <c r="K56" s="9">
        <v>8.599968</v>
      </c>
      <c r="L56" s="9">
        <v>7.6872363</v>
      </c>
      <c r="M56" s="9">
        <v>8.969902</v>
      </c>
      <c r="N56" s="9">
        <v>5.838568e-6</v>
      </c>
      <c r="O56" s="9">
        <v>0.00045745884</v>
      </c>
      <c r="P56" s="9">
        <v>9.239552e-6</v>
      </c>
      <c r="Q56" s="9">
        <v>0.0005534355</v>
      </c>
      <c r="R56" s="9">
        <v>3</v>
      </c>
      <c r="S56" s="9">
        <v>159890833</v>
      </c>
      <c r="T56" s="9">
        <v>159929166</v>
      </c>
      <c r="U56" s="9">
        <v>3728</v>
      </c>
    </row>
    <row r="57" spans="1:21">
      <c r="A57" s="2">
        <v>1</v>
      </c>
      <c r="B57" s="2">
        <v>162290000</v>
      </c>
      <c r="C57" s="2">
        <v>162295000</v>
      </c>
      <c r="E57" s="2">
        <v>162355000</v>
      </c>
      <c r="F57" s="2">
        <v>162360000</v>
      </c>
      <c r="H57" s="2">
        <f t="shared" si="0"/>
        <v>70</v>
      </c>
      <c r="I57" s="2">
        <v>22</v>
      </c>
      <c r="J57" s="2">
        <v>10.241094</v>
      </c>
      <c r="K57" s="2">
        <v>10.548235</v>
      </c>
      <c r="L57" s="2">
        <v>10.981965</v>
      </c>
      <c r="M57" s="2">
        <v>11.508502</v>
      </c>
      <c r="N57" s="2">
        <v>0.2533175</v>
      </c>
      <c r="O57" s="2">
        <v>0.3187515</v>
      </c>
      <c r="P57" s="10">
        <v>0.48392826</v>
      </c>
      <c r="Q57" s="2">
        <v>0.45919603</v>
      </c>
      <c r="R57" s="2">
        <v>3</v>
      </c>
      <c r="S57" s="2">
        <v>162289166</v>
      </c>
      <c r="T57" s="2">
        <v>162355833</v>
      </c>
      <c r="U57" s="2">
        <v>14907</v>
      </c>
    </row>
    <row r="58" spans="1:21">
      <c r="A58" s="9">
        <v>1</v>
      </c>
      <c r="B58" s="9">
        <v>163515000</v>
      </c>
      <c r="C58" s="9">
        <v>163520000</v>
      </c>
      <c r="D58" s="9"/>
      <c r="E58" s="9">
        <v>163610000</v>
      </c>
      <c r="F58" s="9">
        <v>163615000</v>
      </c>
      <c r="G58" s="9"/>
      <c r="H58" s="9">
        <f t="shared" si="0"/>
        <v>100</v>
      </c>
      <c r="I58" s="9">
        <v>17</v>
      </c>
      <c r="J58" s="9">
        <v>5.744909</v>
      </c>
      <c r="K58" s="9">
        <v>5.3701715</v>
      </c>
      <c r="L58" s="9">
        <v>5.5745597</v>
      </c>
      <c r="M58" s="9">
        <v>7.734549</v>
      </c>
      <c r="N58" s="9">
        <v>0.04786216</v>
      </c>
      <c r="O58" s="9">
        <v>0.059336957</v>
      </c>
      <c r="P58" s="9">
        <v>0.0707069</v>
      </c>
      <c r="Q58" s="9">
        <v>0.2842261</v>
      </c>
      <c r="R58" s="9">
        <v>3</v>
      </c>
      <c r="S58" s="9">
        <v>163515833</v>
      </c>
      <c r="T58" s="9">
        <v>163605833</v>
      </c>
      <c r="U58" s="9">
        <v>8498</v>
      </c>
    </row>
    <row r="59" spans="1:21">
      <c r="A59" s="2">
        <v>1</v>
      </c>
      <c r="B59" s="2">
        <v>166090000</v>
      </c>
      <c r="C59" s="2">
        <v>166095000</v>
      </c>
      <c r="E59" s="2">
        <v>166130000</v>
      </c>
      <c r="F59" s="2">
        <v>166135000</v>
      </c>
      <c r="H59" s="2">
        <f t="shared" si="0"/>
        <v>45</v>
      </c>
      <c r="I59" s="2">
        <v>20</v>
      </c>
      <c r="J59" s="2">
        <v>4.374191</v>
      </c>
      <c r="K59" s="2">
        <v>4.259898</v>
      </c>
      <c r="L59" s="2">
        <v>4.0737166</v>
      </c>
      <c r="M59" s="2">
        <v>5.7832074</v>
      </c>
      <c r="N59" s="2">
        <v>0.00036247875</v>
      </c>
      <c r="O59" s="2">
        <v>0.00040361838</v>
      </c>
      <c r="P59" s="10">
        <v>0.00050110026</v>
      </c>
      <c r="Q59" s="2">
        <v>0.0058979173</v>
      </c>
      <c r="R59" s="2">
        <v>2</v>
      </c>
      <c r="S59" s="2">
        <v>166095000</v>
      </c>
      <c r="T59" s="2">
        <v>166135000</v>
      </c>
      <c r="U59" s="2">
        <v>3536</v>
      </c>
    </row>
    <row r="60" spans="1:21">
      <c r="A60" s="9">
        <v>1</v>
      </c>
      <c r="B60" s="9">
        <v>167520000</v>
      </c>
      <c r="C60" s="9">
        <v>167530000</v>
      </c>
      <c r="D60" s="9"/>
      <c r="E60" s="9">
        <v>168000000</v>
      </c>
      <c r="F60" s="9">
        <v>168010000</v>
      </c>
      <c r="G60" s="9"/>
      <c r="H60" s="9">
        <f t="shared" si="0"/>
        <v>490</v>
      </c>
      <c r="I60" s="9">
        <v>11</v>
      </c>
      <c r="J60" s="9">
        <v>2.9356694</v>
      </c>
      <c r="K60" s="9">
        <v>2.6535718</v>
      </c>
      <c r="L60" s="9">
        <v>2.957335</v>
      </c>
      <c r="M60" s="9">
        <v>3.7622943</v>
      </c>
      <c r="N60" s="9">
        <v>0.1362975</v>
      </c>
      <c r="O60" s="9">
        <v>0.17210545</v>
      </c>
      <c r="P60" s="9">
        <v>0.18807416</v>
      </c>
      <c r="Q60" s="9">
        <v>0.42590863</v>
      </c>
      <c r="R60" s="9">
        <v>2</v>
      </c>
      <c r="S60" s="9">
        <v>167520000</v>
      </c>
      <c r="T60" s="9">
        <v>168005000</v>
      </c>
      <c r="U60" s="9">
        <v>5000</v>
      </c>
    </row>
    <row r="61" spans="1:21">
      <c r="A61" s="2">
        <v>1</v>
      </c>
      <c r="B61" s="2">
        <v>205430000</v>
      </c>
      <c r="C61" s="2">
        <v>205440000</v>
      </c>
      <c r="E61" s="2">
        <v>205660000</v>
      </c>
      <c r="F61" s="2">
        <v>205670000</v>
      </c>
      <c r="H61" s="2">
        <f t="shared" si="0"/>
        <v>240</v>
      </c>
      <c r="I61" s="2">
        <v>27</v>
      </c>
      <c r="J61" s="2">
        <v>12.150604</v>
      </c>
      <c r="K61" s="2">
        <v>10.545432</v>
      </c>
      <c r="L61" s="2">
        <v>12.362464</v>
      </c>
      <c r="M61" s="2">
        <v>9.162527</v>
      </c>
      <c r="N61" s="2">
        <v>0.025598226</v>
      </c>
      <c r="O61" s="2">
        <v>0.027410284</v>
      </c>
      <c r="P61" s="10">
        <v>0.03369801</v>
      </c>
      <c r="Q61" s="2">
        <v>0.0019894221</v>
      </c>
      <c r="R61" s="2">
        <v>3</v>
      </c>
      <c r="S61" s="2">
        <v>205431666</v>
      </c>
      <c r="T61" s="2">
        <v>205665000</v>
      </c>
      <c r="U61" s="2">
        <v>12018</v>
      </c>
    </row>
    <row r="62" spans="1:21">
      <c r="A62" s="9">
        <v>1</v>
      </c>
      <c r="B62" s="9">
        <v>206300000</v>
      </c>
      <c r="C62" s="9">
        <v>206305000</v>
      </c>
      <c r="D62" s="9"/>
      <c r="E62" s="9">
        <v>206345000</v>
      </c>
      <c r="F62" s="9">
        <v>206350000</v>
      </c>
      <c r="G62" s="9"/>
      <c r="H62" s="9">
        <f t="shared" si="0"/>
        <v>50</v>
      </c>
      <c r="I62" s="9">
        <v>23</v>
      </c>
      <c r="J62" s="9">
        <v>8.447226</v>
      </c>
      <c r="K62" s="9">
        <v>9.481804</v>
      </c>
      <c r="L62" s="9">
        <v>10.456744</v>
      </c>
      <c r="M62" s="9">
        <v>10.195453</v>
      </c>
      <c r="N62" s="9">
        <v>0.028625574</v>
      </c>
      <c r="O62" s="9">
        <v>0.048289344</v>
      </c>
      <c r="P62" s="9">
        <v>0.34630138</v>
      </c>
      <c r="Q62" s="9">
        <v>0.3232194</v>
      </c>
      <c r="R62" s="9">
        <v>2</v>
      </c>
      <c r="S62" s="9">
        <v>206302500</v>
      </c>
      <c r="T62" s="9">
        <v>206357500</v>
      </c>
      <c r="U62" s="9">
        <v>10000</v>
      </c>
    </row>
    <row r="63" spans="1:21">
      <c r="A63" s="2">
        <v>1</v>
      </c>
      <c r="B63" s="2">
        <v>207080000</v>
      </c>
      <c r="C63" s="2">
        <v>207090000</v>
      </c>
      <c r="E63" s="2">
        <v>207130000</v>
      </c>
      <c r="F63" s="2">
        <v>207140000</v>
      </c>
      <c r="H63" s="2">
        <f t="shared" si="0"/>
        <v>60</v>
      </c>
      <c r="I63" s="2">
        <v>47</v>
      </c>
      <c r="J63" s="2">
        <v>18.043337</v>
      </c>
      <c r="K63" s="2">
        <v>19.396627</v>
      </c>
      <c r="L63" s="2">
        <v>20.032583</v>
      </c>
      <c r="M63" s="2">
        <v>17.74177</v>
      </c>
      <c r="N63" s="2">
        <v>3.3605866e-5</v>
      </c>
      <c r="O63" s="2">
        <v>3.4296998e-5</v>
      </c>
      <c r="P63" s="10">
        <v>0.0054589338</v>
      </c>
      <c r="Q63" s="2">
        <v>5.2320913e-5</v>
      </c>
      <c r="R63" s="2">
        <v>1</v>
      </c>
      <c r="S63" s="2">
        <v>207085000</v>
      </c>
      <c r="T63" s="2">
        <v>207135000</v>
      </c>
      <c r="U63" s="2">
        <v>0</v>
      </c>
    </row>
    <row r="64" spans="1:21">
      <c r="A64" s="9">
        <v>1</v>
      </c>
      <c r="B64" s="9">
        <v>221385000</v>
      </c>
      <c r="C64" s="9">
        <v>221390000</v>
      </c>
      <c r="D64" s="9"/>
      <c r="E64" s="9">
        <v>221420000</v>
      </c>
      <c r="F64" s="9">
        <v>221425000</v>
      </c>
      <c r="G64" s="9"/>
      <c r="H64" s="9">
        <f t="shared" si="0"/>
        <v>40</v>
      </c>
      <c r="I64" s="9">
        <v>17</v>
      </c>
      <c r="J64" s="9">
        <v>5.747577</v>
      </c>
      <c r="K64" s="9">
        <v>6.378042</v>
      </c>
      <c r="L64" s="9">
        <v>6.8606033</v>
      </c>
      <c r="M64" s="9">
        <v>5.5103083</v>
      </c>
      <c r="N64" s="9">
        <v>0.04786216</v>
      </c>
      <c r="O64" s="9">
        <v>0.23665874</v>
      </c>
      <c r="P64" s="9">
        <v>0.2866587</v>
      </c>
      <c r="Q64" s="9">
        <v>0.07314681</v>
      </c>
      <c r="R64" s="9">
        <v>2</v>
      </c>
      <c r="S64" s="9">
        <v>221382500</v>
      </c>
      <c r="T64" s="9">
        <v>221425000</v>
      </c>
      <c r="U64" s="9">
        <v>5590</v>
      </c>
    </row>
    <row r="65" spans="1:21">
      <c r="A65" s="2">
        <v>2</v>
      </c>
      <c r="B65" s="2">
        <v>36580000</v>
      </c>
      <c r="C65" s="2">
        <v>36590000</v>
      </c>
      <c r="E65" s="2">
        <v>36640000</v>
      </c>
      <c r="F65" s="2">
        <v>36650000</v>
      </c>
      <c r="H65" s="2">
        <f t="shared" si="0"/>
        <v>70</v>
      </c>
      <c r="I65" s="2">
        <v>26</v>
      </c>
      <c r="J65" s="2">
        <v>7.8639855</v>
      </c>
      <c r="K65" s="2">
        <v>9.363812</v>
      </c>
      <c r="L65" s="2">
        <v>9.85472</v>
      </c>
      <c r="M65" s="2">
        <v>9.947535</v>
      </c>
      <c r="N65" s="2">
        <v>0.005496152</v>
      </c>
      <c r="O65" s="2">
        <v>0.0061395555</v>
      </c>
      <c r="P65" s="10">
        <v>0.08563369</v>
      </c>
      <c r="Q65" s="2">
        <v>0.086101085</v>
      </c>
      <c r="R65" s="2">
        <v>2</v>
      </c>
      <c r="S65" s="2">
        <v>36585000</v>
      </c>
      <c r="T65" s="2">
        <v>36650000</v>
      </c>
      <c r="U65" s="2">
        <v>5000</v>
      </c>
    </row>
    <row r="66" spans="1:21">
      <c r="A66" s="9">
        <v>2</v>
      </c>
      <c r="B66" s="9">
        <v>41785000</v>
      </c>
      <c r="C66" s="9">
        <v>41790000</v>
      </c>
      <c r="D66" s="9"/>
      <c r="E66" s="9">
        <v>41900000</v>
      </c>
      <c r="F66" s="9">
        <v>41905000</v>
      </c>
      <c r="G66" s="9"/>
      <c r="H66" s="9">
        <f t="shared" si="0"/>
        <v>120</v>
      </c>
      <c r="I66" s="9">
        <v>12</v>
      </c>
      <c r="J66" s="9">
        <v>2.6114783</v>
      </c>
      <c r="K66" s="9">
        <v>2.893044</v>
      </c>
      <c r="L66" s="9">
        <v>3.8144293</v>
      </c>
      <c r="M66" s="9">
        <v>3.2846036</v>
      </c>
      <c r="N66" s="9">
        <v>0.08431102</v>
      </c>
      <c r="O66" s="9">
        <v>0.08241977</v>
      </c>
      <c r="P66" s="9">
        <v>0.29846522</v>
      </c>
      <c r="Q66" s="9">
        <v>0.29479218</v>
      </c>
      <c r="R66" s="9">
        <v>4</v>
      </c>
      <c r="S66" s="9">
        <v>41780000</v>
      </c>
      <c r="T66" s="9">
        <v>41905000</v>
      </c>
      <c r="U66" s="9">
        <v>7906</v>
      </c>
    </row>
    <row r="67" spans="1:21">
      <c r="A67" s="2">
        <v>2</v>
      </c>
      <c r="B67" s="2">
        <v>45010000</v>
      </c>
      <c r="C67" s="2">
        <v>45020000</v>
      </c>
      <c r="E67" s="2">
        <v>45130000</v>
      </c>
      <c r="F67" s="2">
        <v>45140000</v>
      </c>
      <c r="H67" s="2">
        <f t="shared" si="0"/>
        <v>130</v>
      </c>
      <c r="I67" s="2">
        <v>23</v>
      </c>
      <c r="J67" s="2">
        <v>10.673298</v>
      </c>
      <c r="K67" s="2">
        <v>10.751874</v>
      </c>
      <c r="L67" s="2">
        <v>10.984009</v>
      </c>
      <c r="M67" s="2">
        <v>10.011675</v>
      </c>
      <c r="N67" s="2">
        <v>0.22771703</v>
      </c>
      <c r="O67" s="2">
        <v>0.28180078</v>
      </c>
      <c r="P67" s="10">
        <v>0.34740448</v>
      </c>
      <c r="Q67" s="2">
        <v>0.35407397</v>
      </c>
      <c r="R67" s="2">
        <v>2</v>
      </c>
      <c r="S67" s="2">
        <v>45015000</v>
      </c>
      <c r="T67" s="2">
        <v>45125000</v>
      </c>
      <c r="U67" s="2">
        <v>10000</v>
      </c>
    </row>
    <row r="68" spans="1:21">
      <c r="A68" s="9">
        <v>2</v>
      </c>
      <c r="B68" s="9">
        <v>45725000</v>
      </c>
      <c r="C68" s="9">
        <v>45730000</v>
      </c>
      <c r="D68" s="9"/>
      <c r="E68" s="9">
        <v>45795000</v>
      </c>
      <c r="F68" s="9">
        <v>45800000</v>
      </c>
      <c r="G68" s="9"/>
      <c r="H68" s="9">
        <f t="shared" ref="H68:H131" si="1">(F68-B68)/1000</f>
        <v>75</v>
      </c>
      <c r="I68" s="9">
        <v>16</v>
      </c>
      <c r="J68" s="9">
        <v>5.6850314</v>
      </c>
      <c r="K68" s="9">
        <v>4.4238124</v>
      </c>
      <c r="L68" s="9">
        <v>6.016424</v>
      </c>
      <c r="M68" s="9">
        <v>4.037359</v>
      </c>
      <c r="N68" s="9">
        <v>0.11025537</v>
      </c>
      <c r="O68" s="9">
        <v>0.046443697</v>
      </c>
      <c r="P68" s="9">
        <v>0.21330188</v>
      </c>
      <c r="Q68" s="9">
        <v>0.040405016</v>
      </c>
      <c r="R68" s="9">
        <v>3</v>
      </c>
      <c r="S68" s="9">
        <v>45725833</v>
      </c>
      <c r="T68" s="9">
        <v>45797500</v>
      </c>
      <c r="U68" s="9">
        <v>6009</v>
      </c>
    </row>
    <row r="69" spans="1:21">
      <c r="A69" s="2">
        <v>2</v>
      </c>
      <c r="B69" s="2">
        <v>51100000</v>
      </c>
      <c r="C69" s="2">
        <v>51110000</v>
      </c>
      <c r="E69" s="2">
        <v>51290000</v>
      </c>
      <c r="F69" s="2">
        <v>51300000</v>
      </c>
      <c r="H69" s="2">
        <f t="shared" si="1"/>
        <v>200</v>
      </c>
      <c r="I69" s="2">
        <v>21</v>
      </c>
      <c r="J69" s="2">
        <v>5.8352375</v>
      </c>
      <c r="K69" s="2">
        <v>5.563469</v>
      </c>
      <c r="L69" s="2">
        <v>5.321108</v>
      </c>
      <c r="M69" s="2">
        <v>6.031626</v>
      </c>
      <c r="N69" s="2">
        <v>0.0018320599</v>
      </c>
      <c r="O69" s="2">
        <v>0.0016562318</v>
      </c>
      <c r="P69" s="10">
        <v>0.0023659049</v>
      </c>
      <c r="Q69" s="2">
        <v>0.0015852693</v>
      </c>
      <c r="R69" s="2">
        <v>1</v>
      </c>
      <c r="S69" s="2">
        <v>51105000</v>
      </c>
      <c r="T69" s="2">
        <v>51295000</v>
      </c>
      <c r="U69" s="2">
        <v>0</v>
      </c>
    </row>
    <row r="70" spans="1:21">
      <c r="A70" s="9">
        <v>2</v>
      </c>
      <c r="B70" s="9">
        <v>62310000</v>
      </c>
      <c r="C70" s="9">
        <v>62320000</v>
      </c>
      <c r="D70" s="9"/>
      <c r="E70" s="9">
        <v>63360000</v>
      </c>
      <c r="F70" s="9">
        <v>63370000</v>
      </c>
      <c r="G70" s="9"/>
      <c r="H70" s="9">
        <f t="shared" si="1"/>
        <v>1060</v>
      </c>
      <c r="I70" s="9">
        <v>12</v>
      </c>
      <c r="J70" s="9">
        <v>2.5551028</v>
      </c>
      <c r="K70" s="9">
        <v>2.3443232</v>
      </c>
      <c r="L70" s="9">
        <v>2.6039858</v>
      </c>
      <c r="M70" s="9">
        <v>2.2783632</v>
      </c>
      <c r="N70" s="9">
        <v>0.067510076</v>
      </c>
      <c r="O70" s="9">
        <v>0.014789969</v>
      </c>
      <c r="P70" s="9">
        <v>0.06056166</v>
      </c>
      <c r="Q70" s="9">
        <v>0.013593963</v>
      </c>
      <c r="R70" s="9">
        <v>4</v>
      </c>
      <c r="S70" s="9">
        <v>62307500</v>
      </c>
      <c r="T70" s="9">
        <v>63375000</v>
      </c>
      <c r="U70" s="9">
        <v>16008</v>
      </c>
    </row>
    <row r="71" spans="1:21">
      <c r="A71" s="2">
        <v>2</v>
      </c>
      <c r="B71" s="2">
        <v>79590000</v>
      </c>
      <c r="C71" s="2">
        <v>79600000</v>
      </c>
      <c r="E71" s="2">
        <v>79650000</v>
      </c>
      <c r="F71" s="2">
        <v>79660000</v>
      </c>
      <c r="H71" s="2">
        <f t="shared" si="1"/>
        <v>70</v>
      </c>
      <c r="I71" s="2">
        <v>27</v>
      </c>
      <c r="J71" s="2">
        <v>13.187634</v>
      </c>
      <c r="K71" s="2">
        <v>15.370473</v>
      </c>
      <c r="L71" s="2">
        <v>13.669052</v>
      </c>
      <c r="M71" s="2">
        <v>12.779415</v>
      </c>
      <c r="N71" s="2">
        <v>0.20528431</v>
      </c>
      <c r="O71" s="2">
        <v>0.28236103</v>
      </c>
      <c r="P71" s="10">
        <v>0.3045083</v>
      </c>
      <c r="Q71" s="2">
        <v>0.38245627</v>
      </c>
      <c r="R71" s="2">
        <v>2</v>
      </c>
      <c r="S71" s="2">
        <v>79595000</v>
      </c>
      <c r="T71" s="2">
        <v>79650000</v>
      </c>
      <c r="U71" s="2">
        <v>5000</v>
      </c>
    </row>
    <row r="72" spans="1:21">
      <c r="A72" s="9">
        <v>2</v>
      </c>
      <c r="B72" s="9">
        <v>84320000</v>
      </c>
      <c r="C72" s="9">
        <v>84330000</v>
      </c>
      <c r="D72" s="9"/>
      <c r="E72" s="9">
        <v>84380000</v>
      </c>
      <c r="F72" s="9">
        <v>84390000</v>
      </c>
      <c r="G72" s="9"/>
      <c r="H72" s="9">
        <f t="shared" si="1"/>
        <v>70</v>
      </c>
      <c r="I72" s="9">
        <v>41</v>
      </c>
      <c r="J72" s="9">
        <v>14.0876</v>
      </c>
      <c r="K72" s="9">
        <v>15.945831</v>
      </c>
      <c r="L72" s="9">
        <v>16.316349</v>
      </c>
      <c r="M72" s="9">
        <v>21.343103</v>
      </c>
      <c r="N72" s="9">
        <v>3.079566e-5</v>
      </c>
      <c r="O72" s="9">
        <v>0.0025516225</v>
      </c>
      <c r="P72" s="9">
        <v>0.004665875</v>
      </c>
      <c r="Q72" s="9">
        <v>0.11790716</v>
      </c>
      <c r="R72" s="9">
        <v>3</v>
      </c>
      <c r="S72" s="9">
        <v>84325000</v>
      </c>
      <c r="T72" s="9">
        <v>84385000</v>
      </c>
      <c r="U72" s="9">
        <v>10000</v>
      </c>
    </row>
    <row r="73" spans="1:21">
      <c r="A73" s="2">
        <v>2</v>
      </c>
      <c r="B73" s="2">
        <v>85790000</v>
      </c>
      <c r="C73" s="2">
        <v>85800000</v>
      </c>
      <c r="E73" s="2">
        <v>87770000</v>
      </c>
      <c r="F73" s="2">
        <v>87780000</v>
      </c>
      <c r="H73" s="2">
        <f t="shared" si="1"/>
        <v>1990</v>
      </c>
      <c r="I73" s="2">
        <v>12</v>
      </c>
      <c r="J73" s="2">
        <v>1.7574496</v>
      </c>
      <c r="K73" s="2">
        <v>1.7840475</v>
      </c>
      <c r="L73" s="2">
        <v>1.5140171</v>
      </c>
      <c r="M73" s="2">
        <v>2.3711345</v>
      </c>
      <c r="N73" s="2">
        <v>0.0030267804</v>
      </c>
      <c r="O73" s="2">
        <v>0.002638549</v>
      </c>
      <c r="P73" s="10">
        <v>0.0004533094</v>
      </c>
      <c r="Q73" s="2">
        <v>0.013593963</v>
      </c>
      <c r="R73" s="2">
        <v>1</v>
      </c>
      <c r="S73" s="2">
        <v>85795000</v>
      </c>
      <c r="T73" s="2">
        <v>87775000</v>
      </c>
      <c r="U73" s="2">
        <v>0</v>
      </c>
    </row>
    <row r="74" spans="1:21">
      <c r="A74" s="9">
        <v>2</v>
      </c>
      <c r="B74" s="9">
        <v>89240000</v>
      </c>
      <c r="C74" s="9">
        <v>89245000</v>
      </c>
      <c r="D74" s="9"/>
      <c r="E74" s="9">
        <v>89330000</v>
      </c>
      <c r="F74" s="9">
        <v>89335000</v>
      </c>
      <c r="G74" s="9"/>
      <c r="H74" s="9">
        <f t="shared" si="1"/>
        <v>95</v>
      </c>
      <c r="I74" s="9">
        <v>18</v>
      </c>
      <c r="J74" s="9">
        <v>5.9845796</v>
      </c>
      <c r="K74" s="9">
        <v>5.464527</v>
      </c>
      <c r="L74" s="9">
        <v>5.7599907</v>
      </c>
      <c r="M74" s="9">
        <v>5.2391214</v>
      </c>
      <c r="N74" s="9">
        <v>0.027685104</v>
      </c>
      <c r="O74" s="9">
        <v>0.03766518</v>
      </c>
      <c r="P74" s="9">
        <v>0.048668414</v>
      </c>
      <c r="Q74" s="9">
        <v>0.05335668</v>
      </c>
      <c r="R74" s="9">
        <v>2</v>
      </c>
      <c r="S74" s="9">
        <v>89240000</v>
      </c>
      <c r="T74" s="9">
        <v>89330000</v>
      </c>
      <c r="U74" s="9">
        <v>3536</v>
      </c>
    </row>
    <row r="75" spans="1:21">
      <c r="A75" s="2">
        <v>2</v>
      </c>
      <c r="B75" s="2">
        <v>90655000</v>
      </c>
      <c r="C75" s="2">
        <v>90660000</v>
      </c>
      <c r="E75" s="2">
        <v>90830000</v>
      </c>
      <c r="F75" s="2">
        <v>90835000</v>
      </c>
      <c r="H75" s="2">
        <f t="shared" si="1"/>
        <v>180</v>
      </c>
      <c r="I75" s="2">
        <v>19</v>
      </c>
      <c r="J75" s="2">
        <v>3.063759</v>
      </c>
      <c r="K75" s="2">
        <v>2.9725444</v>
      </c>
      <c r="L75" s="2">
        <v>3.590642</v>
      </c>
      <c r="M75" s="2">
        <v>2.5871558</v>
      </c>
      <c r="N75" s="2">
        <v>1.3212015e-5</v>
      </c>
      <c r="O75" s="2">
        <v>1.6469714e-5</v>
      </c>
      <c r="P75" s="10">
        <v>0.00026458464</v>
      </c>
      <c r="Q75" s="2">
        <v>1.470868e-5</v>
      </c>
      <c r="R75" s="2">
        <v>5</v>
      </c>
      <c r="S75" s="2">
        <v>90654500</v>
      </c>
      <c r="T75" s="2">
        <v>90828500</v>
      </c>
      <c r="U75" s="2">
        <v>6325</v>
      </c>
    </row>
    <row r="76" spans="1:21">
      <c r="A76" s="9">
        <v>2</v>
      </c>
      <c r="B76" s="9">
        <v>95350000</v>
      </c>
      <c r="C76" s="9">
        <v>95360000</v>
      </c>
      <c r="D76" s="9"/>
      <c r="E76" s="9">
        <v>95400000</v>
      </c>
      <c r="F76" s="9">
        <v>95410000</v>
      </c>
      <c r="G76" s="9"/>
      <c r="H76" s="9">
        <f t="shared" si="1"/>
        <v>60</v>
      </c>
      <c r="I76" s="9">
        <v>45</v>
      </c>
      <c r="J76" s="9">
        <v>18.937246</v>
      </c>
      <c r="K76" s="9">
        <v>21.623932</v>
      </c>
      <c r="L76" s="9">
        <v>22.412619</v>
      </c>
      <c r="M76" s="9">
        <v>21.241447</v>
      </c>
      <c r="N76" s="9">
        <v>0.00016788555</v>
      </c>
      <c r="O76" s="9">
        <v>0.01582086</v>
      </c>
      <c r="P76" s="9">
        <v>0.018894043</v>
      </c>
      <c r="Q76" s="9">
        <v>0.025848167</v>
      </c>
      <c r="R76" s="9">
        <v>2</v>
      </c>
      <c r="S76" s="9">
        <v>95360000</v>
      </c>
      <c r="T76" s="9">
        <v>95410000</v>
      </c>
      <c r="U76" s="9">
        <v>7071</v>
      </c>
    </row>
    <row r="77" spans="1:21">
      <c r="A77" s="2">
        <v>2</v>
      </c>
      <c r="B77" s="2">
        <v>102160000</v>
      </c>
      <c r="C77" s="2">
        <v>102170000</v>
      </c>
      <c r="E77" s="2">
        <v>102370000</v>
      </c>
      <c r="F77" s="2">
        <v>102380000</v>
      </c>
      <c r="H77" s="2">
        <f t="shared" si="1"/>
        <v>220</v>
      </c>
      <c r="I77" s="2">
        <v>19</v>
      </c>
      <c r="J77" s="2">
        <v>4.8011427</v>
      </c>
      <c r="K77" s="2">
        <v>4.7259097</v>
      </c>
      <c r="L77" s="2">
        <v>3.9850962</v>
      </c>
      <c r="M77" s="2">
        <v>7.825446</v>
      </c>
      <c r="N77" s="2">
        <v>0.0013659069</v>
      </c>
      <c r="O77" s="2">
        <v>0.001244402</v>
      </c>
      <c r="P77" s="10">
        <v>0.001344353</v>
      </c>
      <c r="Q77" s="2">
        <v>0.12495322</v>
      </c>
      <c r="R77" s="2">
        <v>2</v>
      </c>
      <c r="S77" s="2">
        <v>102160000</v>
      </c>
      <c r="T77" s="2">
        <v>102380000</v>
      </c>
      <c r="U77" s="2">
        <v>7071</v>
      </c>
    </row>
    <row r="78" spans="1:21">
      <c r="A78" s="9">
        <v>2</v>
      </c>
      <c r="B78" s="9">
        <v>102260000</v>
      </c>
      <c r="C78" s="9">
        <v>102270000</v>
      </c>
      <c r="D78" s="9"/>
      <c r="E78" s="9">
        <v>102360000</v>
      </c>
      <c r="F78" s="9">
        <v>102370000</v>
      </c>
      <c r="G78" s="9"/>
      <c r="H78" s="9">
        <f t="shared" si="1"/>
        <v>110</v>
      </c>
      <c r="I78" s="9">
        <v>20</v>
      </c>
      <c r="J78" s="9">
        <v>7.319673</v>
      </c>
      <c r="K78" s="9">
        <v>7.5336084</v>
      </c>
      <c r="L78" s="9">
        <v>7.3850017</v>
      </c>
      <c r="M78" s="9">
        <v>9.302805</v>
      </c>
      <c r="N78" s="9">
        <v>0.038094413</v>
      </c>
      <c r="O78" s="9">
        <v>0.043593306</v>
      </c>
      <c r="P78" s="9">
        <v>0.053684983</v>
      </c>
      <c r="Q78" s="9">
        <v>0.30756652</v>
      </c>
      <c r="R78" s="9">
        <v>5</v>
      </c>
      <c r="S78" s="9">
        <v>102247000</v>
      </c>
      <c r="T78" s="9">
        <v>102373000</v>
      </c>
      <c r="U78" s="9">
        <v>19698</v>
      </c>
    </row>
    <row r="79" spans="1:21">
      <c r="A79" s="2">
        <v>2</v>
      </c>
      <c r="B79" s="2">
        <v>105250000</v>
      </c>
      <c r="C79" s="2">
        <v>105255000</v>
      </c>
      <c r="E79" s="2">
        <v>105310000</v>
      </c>
      <c r="F79" s="2">
        <v>105315000</v>
      </c>
      <c r="H79" s="2">
        <f t="shared" si="1"/>
        <v>65</v>
      </c>
      <c r="I79" s="2">
        <v>19</v>
      </c>
      <c r="J79" s="2">
        <v>4.5278687</v>
      </c>
      <c r="K79" s="2">
        <v>4.8856263</v>
      </c>
      <c r="L79" s="2">
        <v>5.4299054</v>
      </c>
      <c r="M79" s="2">
        <v>6.124526</v>
      </c>
      <c r="N79" s="2">
        <v>0.0014903004</v>
      </c>
      <c r="O79" s="2">
        <v>0.0017311502</v>
      </c>
      <c r="P79" s="10">
        <v>0.019662047</v>
      </c>
      <c r="Q79" s="2">
        <v>0.022874698</v>
      </c>
      <c r="R79" s="2">
        <v>2</v>
      </c>
      <c r="S79" s="2">
        <v>105260000</v>
      </c>
      <c r="T79" s="2">
        <v>105312500</v>
      </c>
      <c r="U79" s="2">
        <v>7500</v>
      </c>
    </row>
    <row r="80" spans="1:21">
      <c r="A80" s="9">
        <v>2</v>
      </c>
      <c r="B80" s="9">
        <v>105315000</v>
      </c>
      <c r="C80" s="9">
        <v>105320000</v>
      </c>
      <c r="D80" s="9"/>
      <c r="E80" s="9">
        <v>105465000</v>
      </c>
      <c r="F80" s="9">
        <v>105470000</v>
      </c>
      <c r="G80" s="9"/>
      <c r="H80" s="9">
        <f t="shared" si="1"/>
        <v>155</v>
      </c>
      <c r="I80" s="9">
        <v>11</v>
      </c>
      <c r="J80" s="9">
        <v>1.977194</v>
      </c>
      <c r="K80" s="9">
        <v>2.3464332</v>
      </c>
      <c r="L80" s="9">
        <v>2.2099528</v>
      </c>
      <c r="M80" s="9">
        <v>2.2390141</v>
      </c>
      <c r="N80" s="9">
        <v>0.023531223</v>
      </c>
      <c r="O80" s="9">
        <v>0.08277157</v>
      </c>
      <c r="P80" s="9">
        <v>0.06742247</v>
      </c>
      <c r="Q80" s="9">
        <v>0.0717039</v>
      </c>
      <c r="R80" s="9">
        <v>2</v>
      </c>
      <c r="S80" s="9">
        <v>105315000</v>
      </c>
      <c r="T80" s="9">
        <v>105460000</v>
      </c>
      <c r="U80" s="9">
        <v>7906</v>
      </c>
    </row>
    <row r="81" spans="1:21">
      <c r="A81" s="2">
        <v>2</v>
      </c>
      <c r="B81" s="2">
        <v>111360000</v>
      </c>
      <c r="C81" s="2">
        <v>111370000</v>
      </c>
      <c r="E81" s="2">
        <v>111430000</v>
      </c>
      <c r="F81" s="2">
        <v>111440000</v>
      </c>
      <c r="H81" s="2">
        <f t="shared" si="1"/>
        <v>80</v>
      </c>
      <c r="I81" s="2">
        <v>25</v>
      </c>
      <c r="J81" s="2">
        <v>9.233658</v>
      </c>
      <c r="K81" s="2">
        <v>7.745662</v>
      </c>
      <c r="L81" s="2">
        <v>7.4366055</v>
      </c>
      <c r="M81" s="2">
        <v>8.245815</v>
      </c>
      <c r="N81" s="2">
        <v>0.01129027</v>
      </c>
      <c r="O81" s="2">
        <v>0.00050392473</v>
      </c>
      <c r="P81" s="10">
        <v>0.0007996873</v>
      </c>
      <c r="Q81" s="2">
        <v>0.016131625</v>
      </c>
      <c r="R81" s="2">
        <v>3</v>
      </c>
      <c r="S81" s="2">
        <v>111368333</v>
      </c>
      <c r="T81" s="2">
        <v>111428333</v>
      </c>
      <c r="U81" s="2">
        <v>7454</v>
      </c>
    </row>
    <row r="82" spans="1:21">
      <c r="A82" s="9">
        <v>2</v>
      </c>
      <c r="B82" s="9">
        <v>122360000</v>
      </c>
      <c r="C82" s="9">
        <v>122370000</v>
      </c>
      <c r="D82" s="9"/>
      <c r="E82" s="9">
        <v>122450000</v>
      </c>
      <c r="F82" s="9">
        <v>122460000</v>
      </c>
      <c r="G82" s="9"/>
      <c r="H82" s="9">
        <f t="shared" si="1"/>
        <v>100</v>
      </c>
      <c r="I82" s="9">
        <v>23</v>
      </c>
      <c r="J82" s="9">
        <v>7.758065</v>
      </c>
      <c r="K82" s="9">
        <v>7.3816967</v>
      </c>
      <c r="L82" s="9">
        <v>8.392844</v>
      </c>
      <c r="M82" s="9">
        <v>7.667042</v>
      </c>
      <c r="N82" s="9">
        <v>0.0035940227</v>
      </c>
      <c r="O82" s="9">
        <v>0.0037552868</v>
      </c>
      <c r="P82" s="9">
        <v>0.052778482</v>
      </c>
      <c r="Q82" s="9">
        <v>0.0054547153</v>
      </c>
      <c r="R82" s="9">
        <v>2</v>
      </c>
      <c r="S82" s="9">
        <v>122365000</v>
      </c>
      <c r="T82" s="9">
        <v>122445000</v>
      </c>
      <c r="U82" s="9">
        <v>10000</v>
      </c>
    </row>
    <row r="83" spans="1:21">
      <c r="A83" s="2">
        <v>2</v>
      </c>
      <c r="B83" s="2">
        <v>144675000</v>
      </c>
      <c r="C83" s="2">
        <v>144680000</v>
      </c>
      <c r="E83" s="2">
        <v>144730000</v>
      </c>
      <c r="F83" s="2">
        <v>144735000</v>
      </c>
      <c r="H83" s="2">
        <f t="shared" si="1"/>
        <v>60</v>
      </c>
      <c r="I83" s="2">
        <v>10</v>
      </c>
      <c r="J83" s="2">
        <v>3.1105156</v>
      </c>
      <c r="K83" s="2">
        <v>2.4963198</v>
      </c>
      <c r="L83" s="2">
        <v>2.061288</v>
      </c>
      <c r="M83" s="2">
        <v>1.7581464</v>
      </c>
      <c r="N83" s="2">
        <v>0.33342424</v>
      </c>
      <c r="O83" s="2">
        <v>0.2144935</v>
      </c>
      <c r="P83" s="10">
        <v>0.1803522</v>
      </c>
      <c r="Q83" s="2">
        <v>0.055414345</v>
      </c>
      <c r="R83" s="2">
        <v>2</v>
      </c>
      <c r="S83" s="2">
        <v>144680000</v>
      </c>
      <c r="T83" s="2">
        <v>144732500</v>
      </c>
      <c r="U83" s="2">
        <v>2500</v>
      </c>
    </row>
    <row r="84" spans="1:21">
      <c r="A84" s="9">
        <v>2</v>
      </c>
      <c r="B84" s="9">
        <v>180810000</v>
      </c>
      <c r="C84" s="9">
        <v>180820000</v>
      </c>
      <c r="D84" s="9"/>
      <c r="E84" s="9">
        <v>181480000</v>
      </c>
      <c r="F84" s="9">
        <v>181490000</v>
      </c>
      <c r="G84" s="9"/>
      <c r="H84" s="9">
        <f t="shared" si="1"/>
        <v>680</v>
      </c>
      <c r="I84" s="9">
        <v>11</v>
      </c>
      <c r="J84" s="9">
        <v>1.2654195</v>
      </c>
      <c r="K84" s="9">
        <v>1.2983457</v>
      </c>
      <c r="L84" s="9">
        <v>2.357467</v>
      </c>
      <c r="M84" s="9">
        <v>1.5483496</v>
      </c>
      <c r="N84" s="9">
        <v>0.0026421777</v>
      </c>
      <c r="O84" s="9">
        <v>0.0018237209</v>
      </c>
      <c r="P84" s="9">
        <v>0.051082272</v>
      </c>
      <c r="Q84" s="9">
        <v>0.002968434</v>
      </c>
      <c r="R84" s="9">
        <v>2</v>
      </c>
      <c r="S84" s="9">
        <v>180815000</v>
      </c>
      <c r="T84" s="9">
        <v>181490000</v>
      </c>
      <c r="U84" s="9">
        <v>5000</v>
      </c>
    </row>
    <row r="85" spans="1:21">
      <c r="A85" s="2">
        <v>2</v>
      </c>
      <c r="B85" s="2">
        <v>191390000</v>
      </c>
      <c r="C85" s="2">
        <v>191400000</v>
      </c>
      <c r="E85" s="2">
        <v>191470000</v>
      </c>
      <c r="F85" s="2">
        <v>191480000</v>
      </c>
      <c r="H85" s="2">
        <f t="shared" si="1"/>
        <v>90</v>
      </c>
      <c r="I85" s="2">
        <v>27</v>
      </c>
      <c r="J85" s="2">
        <v>9.683723</v>
      </c>
      <c r="K85" s="2">
        <v>12.123602</v>
      </c>
      <c r="L85" s="2">
        <v>13.651845</v>
      </c>
      <c r="M85" s="2">
        <v>14.183634</v>
      </c>
      <c r="N85" s="2">
        <v>0.0024291866</v>
      </c>
      <c r="O85" s="2">
        <v>0.038730916</v>
      </c>
      <c r="P85" s="10">
        <v>0.3045083</v>
      </c>
      <c r="Q85" s="2">
        <v>0.38245627</v>
      </c>
      <c r="R85" s="2">
        <v>2</v>
      </c>
      <c r="S85" s="2">
        <v>191395000</v>
      </c>
      <c r="T85" s="2">
        <v>191465000</v>
      </c>
      <c r="U85" s="2">
        <v>10000</v>
      </c>
    </row>
    <row r="86" spans="1:21">
      <c r="A86" s="9">
        <v>2</v>
      </c>
      <c r="B86" s="9">
        <v>200220000</v>
      </c>
      <c r="C86" s="9">
        <v>200225000</v>
      </c>
      <c r="D86" s="9"/>
      <c r="E86" s="9">
        <v>200335000</v>
      </c>
      <c r="F86" s="9">
        <v>200340000</v>
      </c>
      <c r="G86" s="9"/>
      <c r="H86" s="9">
        <f t="shared" si="1"/>
        <v>120</v>
      </c>
      <c r="I86" s="9">
        <v>10</v>
      </c>
      <c r="J86" s="9">
        <v>2.2895792</v>
      </c>
      <c r="K86" s="9">
        <v>2.0698073</v>
      </c>
      <c r="L86" s="9">
        <v>1.4293454</v>
      </c>
      <c r="M86" s="9">
        <v>2.5660272</v>
      </c>
      <c r="N86" s="9">
        <v>0.1772053</v>
      </c>
      <c r="O86" s="9">
        <v>0.2144935</v>
      </c>
      <c r="P86" s="9">
        <v>0.023375027</v>
      </c>
      <c r="Q86" s="9">
        <v>0.41195625</v>
      </c>
      <c r="R86" s="9">
        <v>2</v>
      </c>
      <c r="S86" s="9">
        <v>200225000</v>
      </c>
      <c r="T86" s="9">
        <v>200340000</v>
      </c>
      <c r="U86" s="9">
        <v>3536</v>
      </c>
    </row>
    <row r="87" spans="1:21">
      <c r="A87" s="2">
        <v>2</v>
      </c>
      <c r="B87" s="2">
        <v>203420000</v>
      </c>
      <c r="C87" s="2">
        <v>203430000</v>
      </c>
      <c r="E87" s="2">
        <v>203620000</v>
      </c>
      <c r="F87" s="2">
        <v>203630000</v>
      </c>
      <c r="H87" s="2">
        <f t="shared" si="1"/>
        <v>210</v>
      </c>
      <c r="I87" s="2">
        <v>25</v>
      </c>
      <c r="J87" s="2">
        <v>8.69982</v>
      </c>
      <c r="K87" s="2">
        <v>9.610684</v>
      </c>
      <c r="L87" s="2">
        <v>11.069836</v>
      </c>
      <c r="M87" s="2">
        <v>10.655811</v>
      </c>
      <c r="N87" s="2">
        <v>0.01129027</v>
      </c>
      <c r="O87" s="2">
        <v>0.01391392</v>
      </c>
      <c r="P87" s="10">
        <v>0.14563712</v>
      </c>
      <c r="Q87" s="2">
        <v>0.14622909</v>
      </c>
      <c r="R87" s="2">
        <v>2</v>
      </c>
      <c r="S87" s="2">
        <v>203420000</v>
      </c>
      <c r="T87" s="2">
        <v>203625000</v>
      </c>
      <c r="U87" s="2">
        <v>5000</v>
      </c>
    </row>
    <row r="88" spans="1:21">
      <c r="A88" s="9">
        <v>3</v>
      </c>
      <c r="B88" s="9">
        <v>860000</v>
      </c>
      <c r="C88" s="9">
        <v>870000</v>
      </c>
      <c r="D88" s="9"/>
      <c r="E88" s="9">
        <v>1830000</v>
      </c>
      <c r="F88" s="9">
        <v>1840000</v>
      </c>
      <c r="G88" s="9"/>
      <c r="H88" s="9">
        <f t="shared" si="1"/>
        <v>980</v>
      </c>
      <c r="I88" s="9">
        <v>11</v>
      </c>
      <c r="J88" s="9">
        <v>1.0295441</v>
      </c>
      <c r="K88" s="9">
        <v>0.9867141</v>
      </c>
      <c r="L88" s="9">
        <v>0.601554</v>
      </c>
      <c r="M88" s="9">
        <v>1.2556627</v>
      </c>
      <c r="N88" s="9">
        <v>0.00062913034</v>
      </c>
      <c r="O88" s="9">
        <v>0.0021737986</v>
      </c>
      <c r="P88" s="9">
        <v>0.0031782878</v>
      </c>
      <c r="Q88" s="9">
        <v>0.0031483034</v>
      </c>
      <c r="R88" s="9">
        <v>1</v>
      </c>
      <c r="S88" s="9">
        <v>865000</v>
      </c>
      <c r="T88" s="9">
        <v>1835000</v>
      </c>
      <c r="U88" s="9">
        <v>0</v>
      </c>
    </row>
    <row r="89" spans="1:21">
      <c r="A89" s="2">
        <v>3</v>
      </c>
      <c r="B89" s="2">
        <v>1550000</v>
      </c>
      <c r="C89" s="2">
        <v>1560000</v>
      </c>
      <c r="E89" s="2">
        <v>2050000</v>
      </c>
      <c r="F89" s="2">
        <v>2060000</v>
      </c>
      <c r="H89" s="2">
        <f t="shared" si="1"/>
        <v>510</v>
      </c>
      <c r="I89" s="2">
        <v>18</v>
      </c>
      <c r="J89" s="2">
        <v>4.485108</v>
      </c>
      <c r="K89" s="2">
        <v>5.7270336</v>
      </c>
      <c r="L89" s="2">
        <v>7.0527234</v>
      </c>
      <c r="M89" s="2">
        <v>5.603484</v>
      </c>
      <c r="N89" s="2">
        <v>0.0038949724</v>
      </c>
      <c r="O89" s="2">
        <v>0.03401225</v>
      </c>
      <c r="P89" s="10">
        <v>0.19166113</v>
      </c>
      <c r="Q89" s="2">
        <v>0.03593268</v>
      </c>
      <c r="R89" s="2">
        <v>2</v>
      </c>
      <c r="S89" s="2">
        <v>1550000</v>
      </c>
      <c r="T89" s="2">
        <v>2050000</v>
      </c>
      <c r="U89" s="2">
        <v>7071</v>
      </c>
    </row>
    <row r="90" spans="1:21">
      <c r="A90" s="9">
        <v>3</v>
      </c>
      <c r="B90" s="9">
        <v>2615000</v>
      </c>
      <c r="C90" s="9">
        <v>2620000</v>
      </c>
      <c r="D90" s="9"/>
      <c r="E90" s="9">
        <v>2715000</v>
      </c>
      <c r="F90" s="9">
        <v>2720000</v>
      </c>
      <c r="G90" s="9"/>
      <c r="H90" s="9">
        <f t="shared" si="1"/>
        <v>105</v>
      </c>
      <c r="I90" s="9">
        <v>28</v>
      </c>
      <c r="J90" s="9">
        <v>9.687173</v>
      </c>
      <c r="K90" s="9">
        <v>8.951057</v>
      </c>
      <c r="L90" s="9">
        <v>9.566297</v>
      </c>
      <c r="M90" s="9">
        <v>9.318769</v>
      </c>
      <c r="N90" s="9">
        <v>0.00081057556</v>
      </c>
      <c r="O90" s="9">
        <v>0.0009943475</v>
      </c>
      <c r="P90" s="9">
        <v>0.0017994661</v>
      </c>
      <c r="Q90" s="9">
        <v>0.0014772688</v>
      </c>
      <c r="R90" s="9">
        <v>1</v>
      </c>
      <c r="S90" s="9">
        <v>2617500</v>
      </c>
      <c r="T90" s="9">
        <v>2717500</v>
      </c>
      <c r="U90" s="9">
        <v>0</v>
      </c>
    </row>
    <row r="91" spans="1:21">
      <c r="A91" s="2">
        <v>3</v>
      </c>
      <c r="B91" s="2">
        <v>3570000</v>
      </c>
      <c r="C91" s="2">
        <v>3580000</v>
      </c>
      <c r="E91" s="2">
        <v>3930000</v>
      </c>
      <c r="F91" s="2">
        <v>3940000</v>
      </c>
      <c r="H91" s="2">
        <f t="shared" si="1"/>
        <v>370</v>
      </c>
      <c r="I91" s="2">
        <v>15</v>
      </c>
      <c r="J91" s="2">
        <v>4.7021937</v>
      </c>
      <c r="K91" s="2">
        <v>4.8882394</v>
      </c>
      <c r="L91" s="2">
        <v>5.760259</v>
      </c>
      <c r="M91" s="2">
        <v>4.9245553</v>
      </c>
      <c r="N91" s="2">
        <v>0.06983281</v>
      </c>
      <c r="O91" s="2">
        <v>0.06958113</v>
      </c>
      <c r="P91" s="10">
        <v>0.26725808</v>
      </c>
      <c r="Q91" s="2">
        <v>0.07446245</v>
      </c>
      <c r="R91" s="2">
        <v>2</v>
      </c>
      <c r="S91" s="2">
        <v>3575000</v>
      </c>
      <c r="T91" s="2">
        <v>3925000</v>
      </c>
      <c r="U91" s="2">
        <v>10000</v>
      </c>
    </row>
    <row r="92" spans="1:21">
      <c r="A92" s="9">
        <v>3</v>
      </c>
      <c r="B92" s="9">
        <v>8340000</v>
      </c>
      <c r="C92" s="9">
        <v>8345000</v>
      </c>
      <c r="D92" s="9"/>
      <c r="E92" s="9">
        <v>8475000</v>
      </c>
      <c r="F92" s="9">
        <v>8480000</v>
      </c>
      <c r="G92" s="9"/>
      <c r="H92" s="9">
        <f t="shared" si="1"/>
        <v>140</v>
      </c>
      <c r="I92" s="9">
        <v>13</v>
      </c>
      <c r="J92" s="9">
        <v>3.5602312</v>
      </c>
      <c r="K92" s="9">
        <v>3.7380345</v>
      </c>
      <c r="L92" s="9">
        <v>3.9577625</v>
      </c>
      <c r="M92" s="9">
        <v>4.0090365</v>
      </c>
      <c r="N92" s="9">
        <v>0.10855636</v>
      </c>
      <c r="O92" s="9">
        <v>0.124412246</v>
      </c>
      <c r="P92" s="9">
        <v>0.36944637</v>
      </c>
      <c r="Q92" s="9">
        <v>0.3817743</v>
      </c>
      <c r="R92" s="9">
        <v>2</v>
      </c>
      <c r="S92" s="9">
        <v>8340000</v>
      </c>
      <c r="T92" s="9">
        <v>8477500</v>
      </c>
      <c r="U92" s="9">
        <v>2500</v>
      </c>
    </row>
    <row r="93" spans="1:21">
      <c r="A93" s="2">
        <v>3</v>
      </c>
      <c r="B93" s="2">
        <v>12505000</v>
      </c>
      <c r="C93" s="2">
        <v>12510000</v>
      </c>
      <c r="E93" s="2">
        <v>12575000</v>
      </c>
      <c r="F93" s="2">
        <v>12580000</v>
      </c>
      <c r="H93" s="2">
        <f t="shared" si="1"/>
        <v>75</v>
      </c>
      <c r="I93" s="2">
        <v>22</v>
      </c>
      <c r="J93" s="2">
        <v>8.1481495</v>
      </c>
      <c r="K93" s="2">
        <v>8.710822</v>
      </c>
      <c r="L93" s="2">
        <v>9.519385</v>
      </c>
      <c r="M93" s="2">
        <v>9.581054</v>
      </c>
      <c r="N93" s="2">
        <v>0.07115272</v>
      </c>
      <c r="O93" s="2">
        <v>0.10303016</v>
      </c>
      <c r="P93" s="10">
        <v>0.14777777</v>
      </c>
      <c r="Q93" s="2">
        <v>0.1417358</v>
      </c>
      <c r="R93" s="2">
        <v>3</v>
      </c>
      <c r="S93" s="2">
        <v>12502500</v>
      </c>
      <c r="T93" s="2">
        <v>12572500</v>
      </c>
      <c r="U93" s="2">
        <v>11180</v>
      </c>
    </row>
    <row r="94" spans="1:21">
      <c r="A94" s="9">
        <v>3</v>
      </c>
      <c r="B94" s="9">
        <v>17370000</v>
      </c>
      <c r="C94" s="9">
        <v>17380000</v>
      </c>
      <c r="D94" s="9"/>
      <c r="E94" s="9">
        <v>17570000</v>
      </c>
      <c r="F94" s="9">
        <v>17580000</v>
      </c>
      <c r="G94" s="9"/>
      <c r="H94" s="9">
        <f t="shared" si="1"/>
        <v>210</v>
      </c>
      <c r="I94" s="9">
        <v>13</v>
      </c>
      <c r="J94" s="9">
        <v>2.4875731</v>
      </c>
      <c r="K94" s="9">
        <v>2.0720046</v>
      </c>
      <c r="L94" s="9">
        <v>2.031223</v>
      </c>
      <c r="M94" s="9">
        <v>1.2851993</v>
      </c>
      <c r="N94" s="9">
        <v>0.0028102437</v>
      </c>
      <c r="O94" s="9">
        <v>0.0039247265</v>
      </c>
      <c r="P94" s="9">
        <v>0.0043615527</v>
      </c>
      <c r="Q94" s="9">
        <v>6.344011e-5</v>
      </c>
      <c r="R94" s="9">
        <v>1</v>
      </c>
      <c r="S94" s="9">
        <v>17375000</v>
      </c>
      <c r="T94" s="9">
        <v>17575000</v>
      </c>
      <c r="U94" s="9">
        <v>0</v>
      </c>
    </row>
    <row r="95" spans="1:21">
      <c r="A95" s="2">
        <v>3</v>
      </c>
      <c r="B95" s="2">
        <v>33490000</v>
      </c>
      <c r="C95" s="2">
        <v>33500000</v>
      </c>
      <c r="E95" s="2">
        <v>34140000</v>
      </c>
      <c r="F95" s="2">
        <v>34150000</v>
      </c>
      <c r="H95" s="2">
        <f t="shared" si="1"/>
        <v>660</v>
      </c>
      <c r="I95" s="2">
        <v>12</v>
      </c>
      <c r="J95" s="2">
        <v>2.8025112</v>
      </c>
      <c r="K95" s="2">
        <v>2.830264</v>
      </c>
      <c r="L95" s="2">
        <v>3.1298015</v>
      </c>
      <c r="M95" s="2">
        <v>3.82417</v>
      </c>
      <c r="N95" s="2">
        <v>0.052199207</v>
      </c>
      <c r="O95" s="2">
        <v>0.076494634</v>
      </c>
      <c r="P95" s="10">
        <v>0.0681652</v>
      </c>
      <c r="Q95" s="2">
        <v>0.24063171</v>
      </c>
      <c r="R95" s="2">
        <v>2</v>
      </c>
      <c r="S95" s="2">
        <v>33495000</v>
      </c>
      <c r="T95" s="2">
        <v>34140000</v>
      </c>
      <c r="U95" s="2">
        <v>5000</v>
      </c>
    </row>
    <row r="96" spans="1:21">
      <c r="A96" s="9">
        <v>3</v>
      </c>
      <c r="B96" s="9">
        <v>33920000</v>
      </c>
      <c r="C96" s="9">
        <v>33930000</v>
      </c>
      <c r="D96" s="9"/>
      <c r="E96" s="9">
        <v>34040000</v>
      </c>
      <c r="F96" s="9">
        <v>34050000</v>
      </c>
      <c r="G96" s="9"/>
      <c r="H96" s="9">
        <f t="shared" si="1"/>
        <v>130</v>
      </c>
      <c r="I96" s="9">
        <v>61</v>
      </c>
      <c r="J96" s="9">
        <v>21.0674</v>
      </c>
      <c r="K96" s="9">
        <v>21.276566</v>
      </c>
      <c r="L96" s="9">
        <v>31.550192</v>
      </c>
      <c r="M96" s="9">
        <v>21.185678</v>
      </c>
      <c r="N96" s="9">
        <v>3.5216752e-7</v>
      </c>
      <c r="O96" s="9">
        <v>3.3844688e-7</v>
      </c>
      <c r="P96" s="9">
        <v>0.0512258</v>
      </c>
      <c r="Q96" s="9">
        <v>5.608542e-7</v>
      </c>
      <c r="R96" s="9">
        <v>2</v>
      </c>
      <c r="S96" s="9">
        <v>33925000</v>
      </c>
      <c r="T96" s="9">
        <v>34055000</v>
      </c>
      <c r="U96" s="9">
        <v>10000</v>
      </c>
    </row>
    <row r="97" spans="1:21">
      <c r="A97" s="2">
        <v>3</v>
      </c>
      <c r="B97" s="2">
        <v>36190000</v>
      </c>
      <c r="C97" s="2">
        <v>36200000</v>
      </c>
      <c r="E97" s="2">
        <v>36430000</v>
      </c>
      <c r="F97" s="2">
        <v>36440000</v>
      </c>
      <c r="H97" s="2">
        <f t="shared" si="1"/>
        <v>250</v>
      </c>
      <c r="I97" s="2">
        <v>20</v>
      </c>
      <c r="J97" s="2">
        <v>6.310924</v>
      </c>
      <c r="K97" s="2">
        <v>7.470289</v>
      </c>
      <c r="L97" s="2">
        <v>8.396027</v>
      </c>
      <c r="M97" s="2">
        <v>9.188753</v>
      </c>
      <c r="N97" s="2">
        <v>0.043321293</v>
      </c>
      <c r="O97" s="2">
        <v>0.04166562</v>
      </c>
      <c r="P97" s="10">
        <v>0.2796472</v>
      </c>
      <c r="Q97" s="2">
        <v>0.30721232</v>
      </c>
      <c r="R97" s="2">
        <v>2</v>
      </c>
      <c r="S97" s="2">
        <v>36195000</v>
      </c>
      <c r="T97" s="2">
        <v>36425000</v>
      </c>
      <c r="U97" s="2">
        <v>10000</v>
      </c>
    </row>
    <row r="98" spans="1:21">
      <c r="A98" s="9">
        <v>3</v>
      </c>
      <c r="B98" s="9">
        <v>36540000</v>
      </c>
      <c r="C98" s="9">
        <v>36550000</v>
      </c>
      <c r="D98" s="9"/>
      <c r="E98" s="9">
        <v>36630000</v>
      </c>
      <c r="F98" s="9">
        <v>36640000</v>
      </c>
      <c r="G98" s="9"/>
      <c r="H98" s="9">
        <f t="shared" si="1"/>
        <v>100</v>
      </c>
      <c r="I98" s="9">
        <v>49</v>
      </c>
      <c r="J98" s="9">
        <v>25.00858</v>
      </c>
      <c r="K98" s="9">
        <v>23.914854</v>
      </c>
      <c r="L98" s="9">
        <v>22.034418</v>
      </c>
      <c r="M98" s="9">
        <v>25.861153</v>
      </c>
      <c r="N98" s="9">
        <v>0.08681051</v>
      </c>
      <c r="O98" s="9">
        <v>0.0020339317</v>
      </c>
      <c r="P98" s="9">
        <v>0.0021315534</v>
      </c>
      <c r="Q98" s="9">
        <v>0.15538406</v>
      </c>
      <c r="R98" s="9">
        <v>3</v>
      </c>
      <c r="S98" s="9">
        <v>36551666</v>
      </c>
      <c r="T98" s="9">
        <v>36648333</v>
      </c>
      <c r="U98" s="9">
        <v>14908</v>
      </c>
    </row>
    <row r="99" spans="1:21">
      <c r="A99" s="2">
        <v>3</v>
      </c>
      <c r="B99" s="2">
        <v>38730000</v>
      </c>
      <c r="C99" s="2">
        <v>38735000</v>
      </c>
      <c r="E99" s="2">
        <v>38800000</v>
      </c>
      <c r="F99" s="2">
        <v>38805000</v>
      </c>
      <c r="H99" s="2">
        <f t="shared" si="1"/>
        <v>75</v>
      </c>
      <c r="I99" s="2">
        <v>21</v>
      </c>
      <c r="J99" s="2">
        <v>5.066346</v>
      </c>
      <c r="K99" s="2">
        <v>5.453829</v>
      </c>
      <c r="L99" s="2">
        <v>8.81083</v>
      </c>
      <c r="M99" s="2">
        <v>6.8944407</v>
      </c>
      <c r="N99" s="2">
        <v>0.0025807598</v>
      </c>
      <c r="O99" s="2">
        <v>0.0029964175</v>
      </c>
      <c r="P99" s="10">
        <v>0.24316856</v>
      </c>
      <c r="Q99" s="2">
        <v>0.039328225</v>
      </c>
      <c r="R99" s="2">
        <v>3</v>
      </c>
      <c r="S99" s="2">
        <v>38729166</v>
      </c>
      <c r="T99" s="2">
        <v>38804166</v>
      </c>
      <c r="U99" s="2">
        <v>3727</v>
      </c>
    </row>
    <row r="100" spans="1:21">
      <c r="A100" s="9">
        <v>3</v>
      </c>
      <c r="B100" s="9">
        <v>39305000</v>
      </c>
      <c r="C100" s="9">
        <v>39310000</v>
      </c>
      <c r="D100" s="9"/>
      <c r="E100" s="9">
        <v>39345000</v>
      </c>
      <c r="F100" s="9">
        <v>39350000</v>
      </c>
      <c r="G100" s="9"/>
      <c r="H100" s="9">
        <f t="shared" si="1"/>
        <v>45</v>
      </c>
      <c r="I100" s="9">
        <v>25</v>
      </c>
      <c r="J100" s="9">
        <v>9.730593</v>
      </c>
      <c r="K100" s="9">
        <v>9.620822</v>
      </c>
      <c r="L100" s="9">
        <v>10.855495</v>
      </c>
      <c r="M100" s="9">
        <v>8.812184</v>
      </c>
      <c r="N100" s="9">
        <v>0.009393725</v>
      </c>
      <c r="O100" s="9">
        <v>0.011981083</v>
      </c>
      <c r="P100" s="9">
        <v>0.18407923</v>
      </c>
      <c r="Q100" s="9">
        <v>0.016138174</v>
      </c>
      <c r="R100" s="9">
        <v>2</v>
      </c>
      <c r="S100" s="9">
        <v>39312500</v>
      </c>
      <c r="T100" s="9">
        <v>39350000</v>
      </c>
      <c r="U100" s="9">
        <v>5590</v>
      </c>
    </row>
    <row r="101" spans="1:21">
      <c r="A101" s="2">
        <v>3</v>
      </c>
      <c r="B101" s="2">
        <v>39760000</v>
      </c>
      <c r="C101" s="2">
        <v>39770000</v>
      </c>
      <c r="E101" s="2">
        <v>39830000</v>
      </c>
      <c r="F101" s="2">
        <v>39840000</v>
      </c>
      <c r="H101" s="2">
        <f t="shared" si="1"/>
        <v>80</v>
      </c>
      <c r="I101" s="2">
        <v>34</v>
      </c>
      <c r="J101" s="2">
        <v>10.688586</v>
      </c>
      <c r="K101" s="2">
        <v>12.362054</v>
      </c>
      <c r="L101" s="2">
        <v>18.890713</v>
      </c>
      <c r="M101" s="2">
        <v>12.377723</v>
      </c>
      <c r="N101" s="2">
        <v>0.00017515155</v>
      </c>
      <c r="O101" s="2">
        <v>0.0001972763</v>
      </c>
      <c r="P101" s="10">
        <v>0.17188747</v>
      </c>
      <c r="Q101" s="2">
        <v>0.00021255085</v>
      </c>
      <c r="R101" s="2">
        <v>3</v>
      </c>
      <c r="S101" s="2">
        <v>39758333</v>
      </c>
      <c r="T101" s="2">
        <v>39825000</v>
      </c>
      <c r="U101" s="2">
        <v>13333</v>
      </c>
    </row>
    <row r="102" spans="1:21">
      <c r="A102" s="9">
        <v>3</v>
      </c>
      <c r="B102" s="9">
        <v>41680000</v>
      </c>
      <c r="C102" s="9">
        <v>41690000</v>
      </c>
      <c r="D102" s="9"/>
      <c r="E102" s="9">
        <v>42010000</v>
      </c>
      <c r="F102" s="9">
        <v>42020000</v>
      </c>
      <c r="G102" s="9"/>
      <c r="H102" s="9">
        <f t="shared" si="1"/>
        <v>340</v>
      </c>
      <c r="I102" s="9">
        <v>21</v>
      </c>
      <c r="J102" s="9">
        <v>8.50433</v>
      </c>
      <c r="K102" s="9">
        <v>8.067236</v>
      </c>
      <c r="L102" s="9">
        <v>8.964379</v>
      </c>
      <c r="M102" s="9">
        <v>7.944031</v>
      </c>
      <c r="N102" s="9">
        <v>0.13083047</v>
      </c>
      <c r="O102" s="9">
        <v>0.1470774</v>
      </c>
      <c r="P102" s="9">
        <v>0.1653724</v>
      </c>
      <c r="Q102" s="9">
        <v>0.19177246</v>
      </c>
      <c r="R102" s="9">
        <v>2</v>
      </c>
      <c r="S102" s="9">
        <v>41680000</v>
      </c>
      <c r="T102" s="9">
        <v>42015000</v>
      </c>
      <c r="U102" s="9">
        <v>5000</v>
      </c>
    </row>
    <row r="103" spans="1:21">
      <c r="A103" s="2">
        <v>3</v>
      </c>
      <c r="B103" s="2">
        <v>41685000</v>
      </c>
      <c r="C103" s="2">
        <v>41690000</v>
      </c>
      <c r="E103" s="2">
        <v>41720000</v>
      </c>
      <c r="F103" s="2">
        <v>41725000</v>
      </c>
      <c r="H103" s="2">
        <f t="shared" si="1"/>
        <v>40</v>
      </c>
      <c r="I103" s="2">
        <v>31</v>
      </c>
      <c r="J103" s="2">
        <v>14.674073</v>
      </c>
      <c r="K103" s="2">
        <v>17.52281</v>
      </c>
      <c r="L103" s="2">
        <v>15.882032</v>
      </c>
      <c r="M103" s="2">
        <v>17.036133</v>
      </c>
      <c r="N103" s="2">
        <v>0.03231976</v>
      </c>
      <c r="O103" s="2">
        <v>0.30136493</v>
      </c>
      <c r="P103" s="10">
        <v>0.4239369</v>
      </c>
      <c r="Q103" s="2">
        <v>0.41631088</v>
      </c>
      <c r="R103" s="2">
        <v>3</v>
      </c>
      <c r="S103" s="2">
        <v>41682500</v>
      </c>
      <c r="T103" s="2">
        <v>41722500</v>
      </c>
      <c r="U103" s="2">
        <v>5000</v>
      </c>
    </row>
    <row r="104" spans="1:21">
      <c r="A104" s="9">
        <v>3</v>
      </c>
      <c r="B104" s="9">
        <v>44180000</v>
      </c>
      <c r="C104" s="9">
        <v>44190000</v>
      </c>
      <c r="D104" s="9"/>
      <c r="E104" s="9">
        <v>44870000</v>
      </c>
      <c r="F104" s="9">
        <v>44880000</v>
      </c>
      <c r="G104" s="9"/>
      <c r="H104" s="9">
        <f t="shared" si="1"/>
        <v>700</v>
      </c>
      <c r="I104" s="9">
        <v>14</v>
      </c>
      <c r="J104" s="9">
        <v>2.0547965</v>
      </c>
      <c r="K104" s="9">
        <v>2.5497413</v>
      </c>
      <c r="L104" s="9">
        <v>3.0519593</v>
      </c>
      <c r="M104" s="9">
        <v>2.426023</v>
      </c>
      <c r="N104" s="9">
        <v>0.00060495205</v>
      </c>
      <c r="O104" s="9">
        <v>0.006956157</v>
      </c>
      <c r="P104" s="9">
        <v>0.0062491028</v>
      </c>
      <c r="Q104" s="9">
        <v>0.0012202814</v>
      </c>
      <c r="R104" s="9">
        <v>1</v>
      </c>
      <c r="S104" s="9">
        <v>44185000</v>
      </c>
      <c r="T104" s="9">
        <v>44875000</v>
      </c>
      <c r="U104" s="9">
        <v>0</v>
      </c>
    </row>
    <row r="105" spans="1:21">
      <c r="A105" s="2">
        <v>3</v>
      </c>
      <c r="B105" s="2">
        <v>50175000</v>
      </c>
      <c r="C105" s="2">
        <v>50180000</v>
      </c>
      <c r="E105" s="2">
        <v>50310000</v>
      </c>
      <c r="F105" s="2">
        <v>50315000</v>
      </c>
      <c r="H105" s="2">
        <f t="shared" si="1"/>
        <v>140</v>
      </c>
      <c r="I105" s="2">
        <v>11</v>
      </c>
      <c r="J105" s="2">
        <v>1.3736067</v>
      </c>
      <c r="K105" s="2">
        <v>2.315757</v>
      </c>
      <c r="L105" s="2">
        <v>2.3832583</v>
      </c>
      <c r="M105" s="2">
        <v>1.875701</v>
      </c>
      <c r="N105" s="2">
        <v>0.005469684</v>
      </c>
      <c r="O105" s="2">
        <v>0.065172866</v>
      </c>
      <c r="P105" s="10">
        <v>0.053202942</v>
      </c>
      <c r="Q105" s="2">
        <v>0.016840024</v>
      </c>
      <c r="R105" s="2">
        <v>2</v>
      </c>
      <c r="S105" s="2">
        <v>50177500</v>
      </c>
      <c r="T105" s="2">
        <v>50317500</v>
      </c>
      <c r="U105" s="2">
        <v>5000</v>
      </c>
    </row>
    <row r="106" spans="1:21">
      <c r="A106" s="9">
        <v>3</v>
      </c>
      <c r="B106" s="9">
        <v>50550000</v>
      </c>
      <c r="C106" s="9">
        <v>50560000</v>
      </c>
      <c r="D106" s="9"/>
      <c r="E106" s="9">
        <v>52070000</v>
      </c>
      <c r="F106" s="9">
        <v>52080000</v>
      </c>
      <c r="G106" s="9"/>
      <c r="H106" s="9">
        <f t="shared" si="1"/>
        <v>1530</v>
      </c>
      <c r="I106" s="9">
        <v>12</v>
      </c>
      <c r="J106" s="9">
        <v>2.2368958</v>
      </c>
      <c r="K106" s="9">
        <v>0.92149544</v>
      </c>
      <c r="L106" s="9">
        <v>2.1039493</v>
      </c>
      <c r="M106" s="9">
        <v>1.1725341</v>
      </c>
      <c r="N106" s="9">
        <v>0.011427144</v>
      </c>
      <c r="O106" s="9">
        <v>0.00027903434</v>
      </c>
      <c r="P106" s="9">
        <v>0.015669504</v>
      </c>
      <c r="Q106" s="9">
        <v>0.0003841629</v>
      </c>
      <c r="R106" s="9">
        <v>5</v>
      </c>
      <c r="S106" s="9">
        <v>50563000</v>
      </c>
      <c r="T106" s="9">
        <v>52081000</v>
      </c>
      <c r="U106" s="9">
        <v>12649</v>
      </c>
    </row>
    <row r="107" spans="1:21">
      <c r="A107" s="2">
        <v>3</v>
      </c>
      <c r="B107" s="2">
        <v>52000000</v>
      </c>
      <c r="C107" s="2">
        <v>52010000</v>
      </c>
      <c r="E107" s="2">
        <v>52080000</v>
      </c>
      <c r="F107" s="2">
        <v>52090000</v>
      </c>
      <c r="H107" s="2">
        <f t="shared" si="1"/>
        <v>90</v>
      </c>
      <c r="I107" s="2">
        <v>30</v>
      </c>
      <c r="J107" s="2">
        <v>12.177567</v>
      </c>
      <c r="K107" s="2">
        <v>8.367168</v>
      </c>
      <c r="L107" s="2">
        <v>6.3336487</v>
      </c>
      <c r="M107" s="2">
        <v>12.517872</v>
      </c>
      <c r="N107" s="2">
        <v>0.004337728</v>
      </c>
      <c r="O107" s="2">
        <v>9.936286e-5</v>
      </c>
      <c r="P107" s="10">
        <v>2.0221705e-6</v>
      </c>
      <c r="Q107" s="2">
        <v>0.08938956</v>
      </c>
      <c r="R107" s="2">
        <v>2</v>
      </c>
      <c r="S107" s="2">
        <v>52000000</v>
      </c>
      <c r="T107" s="2">
        <v>52085000</v>
      </c>
      <c r="U107" s="2">
        <v>5000</v>
      </c>
    </row>
    <row r="108" spans="1:21">
      <c r="A108" s="9">
        <v>3</v>
      </c>
      <c r="B108" s="9">
        <v>54730000</v>
      </c>
      <c r="C108" s="9">
        <v>54740000</v>
      </c>
      <c r="D108" s="9"/>
      <c r="E108" s="9">
        <v>54880000</v>
      </c>
      <c r="F108" s="9">
        <v>54890000</v>
      </c>
      <c r="G108" s="9"/>
      <c r="H108" s="9">
        <f t="shared" si="1"/>
        <v>160</v>
      </c>
      <c r="I108" s="9">
        <v>32</v>
      </c>
      <c r="J108" s="9">
        <v>15.097616</v>
      </c>
      <c r="K108" s="9">
        <v>14.667606</v>
      </c>
      <c r="L108" s="9">
        <v>17.935778</v>
      </c>
      <c r="M108" s="9">
        <v>17.064072</v>
      </c>
      <c r="N108" s="9">
        <v>0.024107145</v>
      </c>
      <c r="O108" s="9">
        <v>0.02796962</v>
      </c>
      <c r="P108" s="9">
        <v>0.37180293</v>
      </c>
      <c r="Q108" s="9">
        <v>0.34122393</v>
      </c>
      <c r="R108" s="9">
        <v>2</v>
      </c>
      <c r="S108" s="9">
        <v>54740000</v>
      </c>
      <c r="T108" s="9">
        <v>54890000</v>
      </c>
      <c r="U108" s="9">
        <v>7071</v>
      </c>
    </row>
    <row r="109" spans="1:21">
      <c r="A109" s="2">
        <v>3</v>
      </c>
      <c r="B109" s="2">
        <v>57340000</v>
      </c>
      <c r="C109" s="2">
        <v>57350000</v>
      </c>
      <c r="E109" s="2">
        <v>57990000</v>
      </c>
      <c r="F109" s="2">
        <v>58000000</v>
      </c>
      <c r="H109" s="2">
        <f t="shared" si="1"/>
        <v>660</v>
      </c>
      <c r="I109" s="2">
        <v>10</v>
      </c>
      <c r="J109" s="2">
        <v>2.3097663</v>
      </c>
      <c r="K109" s="2">
        <v>2.5965254</v>
      </c>
      <c r="L109" s="2">
        <v>2.4908872</v>
      </c>
      <c r="M109" s="2">
        <v>2.5799804</v>
      </c>
      <c r="N109" s="2">
        <v>0.10869928</v>
      </c>
      <c r="O109" s="2">
        <v>0.3655629</v>
      </c>
      <c r="P109" s="10">
        <v>0.14109841</v>
      </c>
      <c r="Q109" s="2">
        <v>0.35770538</v>
      </c>
      <c r="R109" s="2">
        <v>2</v>
      </c>
      <c r="S109" s="2">
        <v>57340000</v>
      </c>
      <c r="T109" s="2">
        <v>57995000</v>
      </c>
      <c r="U109" s="2">
        <v>5000</v>
      </c>
    </row>
    <row r="110" spans="1:21">
      <c r="A110" s="9">
        <v>3</v>
      </c>
      <c r="B110" s="9">
        <v>58010000</v>
      </c>
      <c r="C110" s="9">
        <v>58020000</v>
      </c>
      <c r="D110" s="9"/>
      <c r="E110" s="9">
        <v>58190000</v>
      </c>
      <c r="F110" s="9">
        <v>58200000</v>
      </c>
      <c r="G110" s="9"/>
      <c r="H110" s="9">
        <f t="shared" si="1"/>
        <v>190</v>
      </c>
      <c r="I110" s="9">
        <v>20</v>
      </c>
      <c r="J110" s="9">
        <v>8.311252</v>
      </c>
      <c r="K110" s="9">
        <v>8.122229</v>
      </c>
      <c r="L110" s="9">
        <v>9.162371</v>
      </c>
      <c r="M110" s="9">
        <v>7.9315224</v>
      </c>
      <c r="N110" s="9">
        <v>0.22294658</v>
      </c>
      <c r="O110" s="9">
        <v>0.2572551</v>
      </c>
      <c r="P110" s="9">
        <v>0.2796472</v>
      </c>
      <c r="Q110" s="9">
        <v>0.30721232</v>
      </c>
      <c r="R110" s="9">
        <v>2</v>
      </c>
      <c r="S110" s="9">
        <v>58015000</v>
      </c>
      <c r="T110" s="9">
        <v>58205000</v>
      </c>
      <c r="U110" s="9">
        <v>10000</v>
      </c>
    </row>
    <row r="111" spans="1:21">
      <c r="A111" s="2">
        <v>3</v>
      </c>
      <c r="B111" s="2">
        <v>61590000</v>
      </c>
      <c r="C111" s="2">
        <v>61595000</v>
      </c>
      <c r="E111" s="2">
        <v>61625000</v>
      </c>
      <c r="F111" s="2">
        <v>61630000</v>
      </c>
      <c r="H111" s="2">
        <f t="shared" si="1"/>
        <v>40</v>
      </c>
      <c r="I111" s="2">
        <v>22</v>
      </c>
      <c r="J111" s="2">
        <v>4.706945</v>
      </c>
      <c r="K111" s="2">
        <v>6.256441</v>
      </c>
      <c r="L111" s="2">
        <v>6.0522976</v>
      </c>
      <c r="M111" s="2">
        <v>5.541057</v>
      </c>
      <c r="N111" s="2">
        <v>6.433263e-5</v>
      </c>
      <c r="O111" s="2">
        <v>0.014539845</v>
      </c>
      <c r="P111" s="10">
        <v>0.0011020356</v>
      </c>
      <c r="Q111" s="2">
        <v>0.0013643557</v>
      </c>
      <c r="R111" s="2">
        <v>1</v>
      </c>
      <c r="S111" s="2">
        <v>61592500</v>
      </c>
      <c r="T111" s="2">
        <v>61627500</v>
      </c>
      <c r="U111" s="2">
        <v>0</v>
      </c>
    </row>
    <row r="112" spans="1:21">
      <c r="A112" s="9">
        <v>3</v>
      </c>
      <c r="B112" s="9">
        <v>69270000</v>
      </c>
      <c r="C112" s="9">
        <v>69280000</v>
      </c>
      <c r="D112" s="9"/>
      <c r="E112" s="9">
        <v>69950000</v>
      </c>
      <c r="F112" s="9">
        <v>69960000</v>
      </c>
      <c r="G112" s="9"/>
      <c r="H112" s="9">
        <f t="shared" si="1"/>
        <v>690</v>
      </c>
      <c r="I112" s="9">
        <v>24</v>
      </c>
      <c r="J112" s="9">
        <v>3.3763137</v>
      </c>
      <c r="K112" s="9">
        <v>4.2902327</v>
      </c>
      <c r="L112" s="9">
        <v>4.847378</v>
      </c>
      <c r="M112" s="9">
        <v>5.4356856</v>
      </c>
      <c r="N112" s="9">
        <v>3.0708595e-8</v>
      </c>
      <c r="O112" s="9">
        <v>1.3906752e-6</v>
      </c>
      <c r="P112" s="9">
        <v>1.709756e-6</v>
      </c>
      <c r="Q112" s="9">
        <v>6.731389e-5</v>
      </c>
      <c r="R112" s="9">
        <v>1</v>
      </c>
      <c r="S112" s="9">
        <v>69275000</v>
      </c>
      <c r="T112" s="9">
        <v>69955000</v>
      </c>
      <c r="U112" s="9">
        <v>0</v>
      </c>
    </row>
    <row r="113" spans="1:21">
      <c r="A113" s="2">
        <v>3</v>
      </c>
      <c r="B113" s="2">
        <v>77390000</v>
      </c>
      <c r="C113" s="2">
        <v>77400000</v>
      </c>
      <c r="E113" s="2">
        <v>77520000</v>
      </c>
      <c r="F113" s="2">
        <v>77530000</v>
      </c>
      <c r="H113" s="2">
        <f t="shared" si="1"/>
        <v>140</v>
      </c>
      <c r="I113" s="2">
        <v>35</v>
      </c>
      <c r="J113" s="2">
        <v>14.484222</v>
      </c>
      <c r="K113" s="2">
        <v>11.9090395</v>
      </c>
      <c r="L113" s="2">
        <v>12.076386</v>
      </c>
      <c r="M113" s="2">
        <v>18.72955</v>
      </c>
      <c r="N113" s="2">
        <v>0.004280689</v>
      </c>
      <c r="O113" s="2">
        <v>7.823881e-5</v>
      </c>
      <c r="P113" s="10">
        <v>8.351625e-5</v>
      </c>
      <c r="Q113" s="2">
        <v>0.10628422</v>
      </c>
      <c r="R113" s="2">
        <v>3</v>
      </c>
      <c r="S113" s="2">
        <v>77411666</v>
      </c>
      <c r="T113" s="2">
        <v>77525000</v>
      </c>
      <c r="U113" s="2">
        <v>16666</v>
      </c>
    </row>
    <row r="114" spans="1:21">
      <c r="A114" s="9">
        <v>3</v>
      </c>
      <c r="B114" s="9">
        <v>87800000</v>
      </c>
      <c r="C114" s="9">
        <v>87810000</v>
      </c>
      <c r="D114" s="9"/>
      <c r="E114" s="9">
        <v>87870000</v>
      </c>
      <c r="F114" s="9">
        <v>87880000</v>
      </c>
      <c r="G114" s="9"/>
      <c r="H114" s="9">
        <f t="shared" si="1"/>
        <v>80</v>
      </c>
      <c r="I114" s="9">
        <v>20</v>
      </c>
      <c r="J114" s="9">
        <v>7.8733373</v>
      </c>
      <c r="K114" s="9">
        <v>8.129194</v>
      </c>
      <c r="L114" s="9">
        <v>9.024252</v>
      </c>
      <c r="M114" s="9">
        <v>9.338906</v>
      </c>
      <c r="N114" s="9">
        <v>0.22294658</v>
      </c>
      <c r="O114" s="9">
        <v>0.2572551</v>
      </c>
      <c r="P114" s="9">
        <v>0.2796472</v>
      </c>
      <c r="Q114" s="9">
        <v>0.30721232</v>
      </c>
      <c r="R114" s="9">
        <v>2</v>
      </c>
      <c r="S114" s="9">
        <v>87810000</v>
      </c>
      <c r="T114" s="9">
        <v>87880000</v>
      </c>
      <c r="U114" s="9">
        <v>7071</v>
      </c>
    </row>
    <row r="115" spans="1:21">
      <c r="A115" s="2">
        <v>3</v>
      </c>
      <c r="B115" s="2">
        <v>124560000</v>
      </c>
      <c r="C115" s="2">
        <v>124570000</v>
      </c>
      <c r="E115" s="2">
        <v>124760000</v>
      </c>
      <c r="F115" s="2">
        <v>124770000</v>
      </c>
      <c r="H115" s="2">
        <f t="shared" si="1"/>
        <v>210</v>
      </c>
      <c r="I115" s="2">
        <v>36</v>
      </c>
      <c r="J115" s="2">
        <v>19.39729</v>
      </c>
      <c r="K115" s="2">
        <v>17.821503</v>
      </c>
      <c r="L115" s="2">
        <v>18.275627</v>
      </c>
      <c r="M115" s="2">
        <v>19.251474</v>
      </c>
      <c r="N115" s="2">
        <v>0.04496772</v>
      </c>
      <c r="O115" s="2">
        <v>0.052382063</v>
      </c>
      <c r="P115" s="10">
        <v>0.071759</v>
      </c>
      <c r="Q115" s="2">
        <v>0.07076841</v>
      </c>
      <c r="R115" s="2">
        <v>5</v>
      </c>
      <c r="S115" s="2">
        <v>124561000</v>
      </c>
      <c r="T115" s="2">
        <v>124763000</v>
      </c>
      <c r="U115" s="2">
        <v>18439</v>
      </c>
    </row>
    <row r="116" spans="1:21">
      <c r="A116" s="9">
        <v>3</v>
      </c>
      <c r="B116" s="9">
        <v>127125000</v>
      </c>
      <c r="C116" s="9">
        <v>127130000</v>
      </c>
      <c r="D116" s="9"/>
      <c r="E116" s="9">
        <v>127240000</v>
      </c>
      <c r="F116" s="9">
        <v>127245000</v>
      </c>
      <c r="G116" s="9"/>
      <c r="H116" s="9">
        <f t="shared" si="1"/>
        <v>120</v>
      </c>
      <c r="I116" s="9">
        <v>20</v>
      </c>
      <c r="J116" s="9">
        <v>5.6706133</v>
      </c>
      <c r="K116" s="9">
        <v>4.128004</v>
      </c>
      <c r="L116" s="9">
        <v>5.1255875</v>
      </c>
      <c r="M116" s="9">
        <v>3.3307433</v>
      </c>
      <c r="N116" s="9">
        <v>0.006840381</v>
      </c>
      <c r="O116" s="9">
        <v>0.00065036304</v>
      </c>
      <c r="P116" s="9">
        <v>0.0087171355</v>
      </c>
      <c r="Q116" s="9">
        <v>2.607451e-5</v>
      </c>
      <c r="R116" s="9">
        <v>4</v>
      </c>
      <c r="S116" s="9">
        <v>127120000</v>
      </c>
      <c r="T116" s="9">
        <v>127242500</v>
      </c>
      <c r="U116" s="9">
        <v>7500</v>
      </c>
    </row>
    <row r="117" spans="1:21">
      <c r="A117" s="2">
        <v>3</v>
      </c>
      <c r="B117" s="2">
        <v>129590000</v>
      </c>
      <c r="C117" s="2">
        <v>129600000</v>
      </c>
      <c r="E117" s="2">
        <v>130140000</v>
      </c>
      <c r="F117" s="2">
        <v>130150000</v>
      </c>
      <c r="H117" s="2">
        <f t="shared" si="1"/>
        <v>560</v>
      </c>
      <c r="I117" s="2">
        <v>15</v>
      </c>
      <c r="J117" s="2">
        <v>3.5407271</v>
      </c>
      <c r="K117" s="2">
        <v>3.5376456</v>
      </c>
      <c r="L117" s="2">
        <v>4.298187</v>
      </c>
      <c r="M117" s="2">
        <v>3.5287786</v>
      </c>
      <c r="N117" s="2">
        <v>0.011121137</v>
      </c>
      <c r="O117" s="2">
        <v>0.011331383</v>
      </c>
      <c r="P117" s="10">
        <v>0.0715095</v>
      </c>
      <c r="Q117" s="2">
        <v>0.014921938</v>
      </c>
      <c r="R117" s="2">
        <v>2</v>
      </c>
      <c r="S117" s="2">
        <v>129600000</v>
      </c>
      <c r="T117" s="2">
        <v>130145000</v>
      </c>
      <c r="U117" s="2">
        <v>5000</v>
      </c>
    </row>
    <row r="118" spans="1:21">
      <c r="A118" s="9">
        <v>3</v>
      </c>
      <c r="B118" s="9">
        <v>159390000</v>
      </c>
      <c r="C118" s="9">
        <v>159400000</v>
      </c>
      <c r="D118" s="9"/>
      <c r="E118" s="9">
        <v>160280000</v>
      </c>
      <c r="F118" s="9">
        <v>160290000</v>
      </c>
      <c r="G118" s="9"/>
      <c r="H118" s="9">
        <f t="shared" si="1"/>
        <v>900</v>
      </c>
      <c r="I118" s="9">
        <v>10</v>
      </c>
      <c r="J118" s="9">
        <v>1.5202082</v>
      </c>
      <c r="K118" s="9">
        <v>1.9598724</v>
      </c>
      <c r="L118" s="9">
        <v>1.7363981</v>
      </c>
      <c r="M118" s="9">
        <v>1.8748621</v>
      </c>
      <c r="N118" s="9">
        <v>0.009726801</v>
      </c>
      <c r="O118" s="9">
        <v>0.05522088</v>
      </c>
      <c r="P118" s="9">
        <v>0.055311367</v>
      </c>
      <c r="Q118" s="9">
        <v>0.061346315</v>
      </c>
      <c r="R118" s="9">
        <v>2</v>
      </c>
      <c r="S118" s="9">
        <v>159395000</v>
      </c>
      <c r="T118" s="9">
        <v>160280000</v>
      </c>
      <c r="U118" s="9">
        <v>5000</v>
      </c>
    </row>
    <row r="119" spans="1:21">
      <c r="A119" s="2">
        <v>3</v>
      </c>
      <c r="B119" s="2">
        <v>161165000</v>
      </c>
      <c r="C119" s="2">
        <v>161170000</v>
      </c>
      <c r="E119" s="2">
        <v>161240000</v>
      </c>
      <c r="F119" s="2">
        <v>161245000</v>
      </c>
      <c r="H119" s="2">
        <f t="shared" si="1"/>
        <v>80</v>
      </c>
      <c r="I119" s="2">
        <v>11</v>
      </c>
      <c r="J119" s="2">
        <v>2.9036894</v>
      </c>
      <c r="K119" s="2">
        <v>2.7157319</v>
      </c>
      <c r="L119" s="2">
        <v>2.9606805</v>
      </c>
      <c r="M119" s="2">
        <v>2.8193207</v>
      </c>
      <c r="N119" s="2">
        <v>0.1828793</v>
      </c>
      <c r="O119" s="2">
        <v>0.19298771</v>
      </c>
      <c r="P119" s="10">
        <v>0.19764374</v>
      </c>
      <c r="Q119" s="2">
        <v>0.19770359</v>
      </c>
      <c r="R119" s="2">
        <v>2</v>
      </c>
      <c r="S119" s="2">
        <v>161170000</v>
      </c>
      <c r="T119" s="2">
        <v>161245000</v>
      </c>
      <c r="U119" s="2">
        <v>3536</v>
      </c>
    </row>
    <row r="120" spans="1:21">
      <c r="A120" s="9">
        <v>3</v>
      </c>
      <c r="B120" s="9">
        <v>165850000</v>
      </c>
      <c r="C120" s="9">
        <v>165860000</v>
      </c>
      <c r="D120" s="9"/>
      <c r="E120" s="9">
        <v>165910000</v>
      </c>
      <c r="F120" s="9">
        <v>165920000</v>
      </c>
      <c r="G120" s="9"/>
      <c r="H120" s="9">
        <f t="shared" si="1"/>
        <v>70</v>
      </c>
      <c r="I120" s="9">
        <v>29</v>
      </c>
      <c r="J120" s="9">
        <v>12.97686</v>
      </c>
      <c r="K120" s="9">
        <v>12.87518</v>
      </c>
      <c r="L120" s="9">
        <v>11.153691</v>
      </c>
      <c r="M120" s="9">
        <v>12.264396</v>
      </c>
      <c r="N120" s="9">
        <v>0.111159585</v>
      </c>
      <c r="O120" s="9">
        <v>0.12866296</v>
      </c>
      <c r="P120" s="9">
        <v>0.011183971</v>
      </c>
      <c r="Q120" s="9">
        <v>0.011524723</v>
      </c>
      <c r="R120" s="9">
        <v>2</v>
      </c>
      <c r="S120" s="9">
        <v>165855000</v>
      </c>
      <c r="T120" s="9">
        <v>165920000</v>
      </c>
      <c r="U120" s="9">
        <v>5000</v>
      </c>
    </row>
    <row r="121" spans="1:21">
      <c r="A121" s="2">
        <v>4</v>
      </c>
      <c r="B121" s="2">
        <v>3180000</v>
      </c>
      <c r="C121" s="2">
        <v>3190000</v>
      </c>
      <c r="E121" s="2">
        <v>3280000</v>
      </c>
      <c r="F121" s="2">
        <v>3290000</v>
      </c>
      <c r="H121" s="2">
        <f t="shared" si="1"/>
        <v>110</v>
      </c>
      <c r="I121" s="2">
        <v>26</v>
      </c>
      <c r="J121" s="2">
        <v>11.651108</v>
      </c>
      <c r="K121" s="2">
        <v>11.360902</v>
      </c>
      <c r="L121" s="2">
        <v>12.416057</v>
      </c>
      <c r="M121" s="2">
        <v>13.035768</v>
      </c>
      <c r="N121" s="2">
        <v>0.046188258</v>
      </c>
      <c r="O121" s="2">
        <v>0.05553245</v>
      </c>
      <c r="P121" s="10">
        <v>0.42802337</v>
      </c>
      <c r="Q121" s="2">
        <v>0.40662894</v>
      </c>
      <c r="R121" s="2">
        <v>3</v>
      </c>
      <c r="S121" s="2">
        <v>3185000</v>
      </c>
      <c r="T121" s="2">
        <v>3295000</v>
      </c>
      <c r="U121" s="2">
        <v>10000</v>
      </c>
    </row>
    <row r="122" spans="1:21">
      <c r="A122" s="9">
        <v>4</v>
      </c>
      <c r="B122" s="9">
        <v>5340000</v>
      </c>
      <c r="C122" s="9">
        <v>5350000</v>
      </c>
      <c r="D122" s="9"/>
      <c r="E122" s="9">
        <v>5490000</v>
      </c>
      <c r="F122" s="9">
        <v>5500000</v>
      </c>
      <c r="G122" s="9"/>
      <c r="H122" s="9">
        <f t="shared" si="1"/>
        <v>160</v>
      </c>
      <c r="I122" s="9">
        <v>23</v>
      </c>
      <c r="J122" s="9">
        <v>9.094034</v>
      </c>
      <c r="K122" s="9">
        <v>9.72436</v>
      </c>
      <c r="L122" s="9">
        <v>11.437795</v>
      </c>
      <c r="M122" s="9">
        <v>11.135264</v>
      </c>
      <c r="N122" s="9">
        <v>0.03728359</v>
      </c>
      <c r="O122" s="9">
        <v>0.03867399</v>
      </c>
      <c r="P122" s="9">
        <v>0.28658012</v>
      </c>
      <c r="Q122" s="9">
        <v>0.30127242</v>
      </c>
      <c r="R122" s="9">
        <v>4</v>
      </c>
      <c r="S122" s="9">
        <v>5337500</v>
      </c>
      <c r="T122" s="9">
        <v>5480000</v>
      </c>
      <c r="U122" s="9">
        <v>16771</v>
      </c>
    </row>
    <row r="123" spans="1:21">
      <c r="A123" s="2">
        <v>4</v>
      </c>
      <c r="B123" s="2">
        <v>7770000</v>
      </c>
      <c r="C123" s="2">
        <v>7780000</v>
      </c>
      <c r="E123" s="2">
        <v>8340000</v>
      </c>
      <c r="F123" s="2">
        <v>8350000</v>
      </c>
      <c r="H123" s="2">
        <f t="shared" si="1"/>
        <v>580</v>
      </c>
      <c r="I123" s="2">
        <v>9</v>
      </c>
      <c r="J123" s="2">
        <v>2.0484092</v>
      </c>
      <c r="K123" s="2">
        <v>1.598261</v>
      </c>
      <c r="L123" s="2">
        <v>1.9337165</v>
      </c>
      <c r="M123" s="2">
        <v>1.1764325</v>
      </c>
      <c r="N123" s="2">
        <v>0.2822884</v>
      </c>
      <c r="O123" s="2">
        <v>0.17828923</v>
      </c>
      <c r="P123" s="10">
        <v>0.15667543</v>
      </c>
      <c r="Q123" s="2">
        <v>0.1482905</v>
      </c>
      <c r="R123" s="2">
        <v>2</v>
      </c>
      <c r="S123" s="2">
        <v>7770000</v>
      </c>
      <c r="T123" s="2">
        <v>8340000</v>
      </c>
      <c r="U123" s="2">
        <v>7071</v>
      </c>
    </row>
    <row r="124" spans="1:21">
      <c r="A124" s="9">
        <v>4</v>
      </c>
      <c r="B124" s="9">
        <v>11945000</v>
      </c>
      <c r="C124" s="9">
        <v>11950000</v>
      </c>
      <c r="D124" s="9"/>
      <c r="E124" s="9">
        <v>12025000</v>
      </c>
      <c r="F124" s="9">
        <v>12030000</v>
      </c>
      <c r="G124" s="9"/>
      <c r="H124" s="9">
        <f t="shared" si="1"/>
        <v>85</v>
      </c>
      <c r="I124" s="9">
        <v>12</v>
      </c>
      <c r="J124" s="9">
        <v>3.9386475</v>
      </c>
      <c r="K124" s="9">
        <v>4.125692</v>
      </c>
      <c r="L124" s="9">
        <v>3.5519304</v>
      </c>
      <c r="M124" s="9">
        <v>3.7707803</v>
      </c>
      <c r="N124" s="9">
        <v>0.1810418</v>
      </c>
      <c r="O124" s="9">
        <v>0.47897038</v>
      </c>
      <c r="P124" s="9">
        <v>0.2603827</v>
      </c>
      <c r="Q124" s="9">
        <v>0.23284711</v>
      </c>
      <c r="R124" s="9">
        <v>2</v>
      </c>
      <c r="S124" s="9">
        <v>11950000</v>
      </c>
      <c r="T124" s="9">
        <v>12027500</v>
      </c>
      <c r="U124" s="9">
        <v>2500</v>
      </c>
    </row>
    <row r="125" spans="1:21">
      <c r="A125" s="2">
        <v>4</v>
      </c>
      <c r="B125" s="2">
        <v>13250000</v>
      </c>
      <c r="C125" s="2">
        <v>13260000</v>
      </c>
      <c r="E125" s="2">
        <v>13310000</v>
      </c>
      <c r="F125" s="2">
        <v>13320000</v>
      </c>
      <c r="H125" s="2">
        <f t="shared" si="1"/>
        <v>70</v>
      </c>
      <c r="I125" s="2">
        <v>33</v>
      </c>
      <c r="J125" s="2">
        <v>10.499896</v>
      </c>
      <c r="K125" s="2">
        <v>11.109045</v>
      </c>
      <c r="L125" s="2">
        <v>14.402437</v>
      </c>
      <c r="M125" s="2">
        <v>12.593024</v>
      </c>
      <c r="N125" s="2">
        <v>0.00030529485</v>
      </c>
      <c r="O125" s="2">
        <v>0.00033457793</v>
      </c>
      <c r="P125" s="10">
        <v>0.0146249635</v>
      </c>
      <c r="Q125" s="2">
        <v>0.014100921</v>
      </c>
      <c r="R125" s="2">
        <v>2</v>
      </c>
      <c r="S125" s="2">
        <v>13250000</v>
      </c>
      <c r="T125" s="2">
        <v>13310000</v>
      </c>
      <c r="U125" s="2">
        <v>7071</v>
      </c>
    </row>
    <row r="126" spans="1:21">
      <c r="A126" s="9">
        <v>4</v>
      </c>
      <c r="B126" s="9">
        <v>30525000</v>
      </c>
      <c r="C126" s="9">
        <v>30530000</v>
      </c>
      <c r="D126" s="9"/>
      <c r="E126" s="9">
        <v>30590000</v>
      </c>
      <c r="F126" s="9">
        <v>30595000</v>
      </c>
      <c r="G126" s="9"/>
      <c r="H126" s="9">
        <f t="shared" si="1"/>
        <v>70</v>
      </c>
      <c r="I126" s="9">
        <v>28</v>
      </c>
      <c r="J126" s="9">
        <v>4.0151877</v>
      </c>
      <c r="K126" s="9">
        <v>5.4926815</v>
      </c>
      <c r="L126" s="9">
        <v>5.9701304</v>
      </c>
      <c r="M126" s="9">
        <v>7.8552537</v>
      </c>
      <c r="N126" s="9">
        <v>7.852732e-9</v>
      </c>
      <c r="O126" s="9">
        <v>6.1454716e-7</v>
      </c>
      <c r="P126" s="9">
        <v>5.099801e-7</v>
      </c>
      <c r="Q126" s="9">
        <v>0.0019354438</v>
      </c>
      <c r="R126" s="9">
        <v>2</v>
      </c>
      <c r="S126" s="9">
        <v>30532500</v>
      </c>
      <c r="T126" s="9">
        <v>30595000</v>
      </c>
      <c r="U126" s="9">
        <v>5590</v>
      </c>
    </row>
    <row r="127" spans="1:21">
      <c r="A127" s="2">
        <v>4</v>
      </c>
      <c r="B127" s="2">
        <v>32530000</v>
      </c>
      <c r="C127" s="2">
        <v>32540000</v>
      </c>
      <c r="E127" s="2">
        <v>32820000</v>
      </c>
      <c r="F127" s="2">
        <v>32830000</v>
      </c>
      <c r="H127" s="2">
        <f t="shared" si="1"/>
        <v>300</v>
      </c>
      <c r="I127" s="2">
        <v>24</v>
      </c>
      <c r="J127" s="2">
        <v>10.937469</v>
      </c>
      <c r="K127" s="2">
        <v>9.847102</v>
      </c>
      <c r="L127" s="2">
        <v>12.050233</v>
      </c>
      <c r="M127" s="2">
        <v>10.879428</v>
      </c>
      <c r="N127" s="2">
        <v>0.12121038</v>
      </c>
      <c r="O127" s="2">
        <v>0.019412225</v>
      </c>
      <c r="P127" s="10">
        <v>0.1916273</v>
      </c>
      <c r="Q127" s="2">
        <v>0.1949044</v>
      </c>
      <c r="R127" s="2">
        <v>2</v>
      </c>
      <c r="S127" s="2">
        <v>32540000</v>
      </c>
      <c r="T127" s="2">
        <v>32830000</v>
      </c>
      <c r="U127" s="2">
        <v>7071</v>
      </c>
    </row>
    <row r="128" spans="1:21">
      <c r="A128" s="9">
        <v>4</v>
      </c>
      <c r="B128" s="9">
        <v>36050000</v>
      </c>
      <c r="C128" s="9">
        <v>36055000</v>
      </c>
      <c r="D128" s="9"/>
      <c r="E128" s="9">
        <v>36110000</v>
      </c>
      <c r="F128" s="9">
        <v>36115000</v>
      </c>
      <c r="G128" s="9"/>
      <c r="H128" s="9">
        <f t="shared" si="1"/>
        <v>65</v>
      </c>
      <c r="I128" s="9">
        <v>25</v>
      </c>
      <c r="J128" s="9">
        <v>8.474314</v>
      </c>
      <c r="K128" s="9">
        <v>9.464827</v>
      </c>
      <c r="L128" s="9">
        <v>9.581818</v>
      </c>
      <c r="M128" s="9">
        <v>8.74965</v>
      </c>
      <c r="N128" s="9">
        <v>0.009381823</v>
      </c>
      <c r="O128" s="9">
        <v>0.013569894</v>
      </c>
      <c r="P128" s="9">
        <v>0.023751296</v>
      </c>
      <c r="Q128" s="9">
        <v>0.013134553</v>
      </c>
      <c r="R128" s="9">
        <v>4</v>
      </c>
      <c r="S128" s="9">
        <v>36055000</v>
      </c>
      <c r="T128" s="9">
        <v>36110000</v>
      </c>
      <c r="U128" s="9">
        <v>3536</v>
      </c>
    </row>
    <row r="129" spans="1:21">
      <c r="A129" s="2">
        <v>4</v>
      </c>
      <c r="B129" s="2">
        <v>36070000</v>
      </c>
      <c r="C129" s="2">
        <v>36080000</v>
      </c>
      <c r="E129" s="2">
        <v>36300000</v>
      </c>
      <c r="F129" s="2">
        <v>36310000</v>
      </c>
      <c r="H129" s="2">
        <f t="shared" si="1"/>
        <v>240</v>
      </c>
      <c r="I129" s="2">
        <v>14</v>
      </c>
      <c r="J129" s="2">
        <v>4.1719146</v>
      </c>
      <c r="K129" s="2">
        <v>4.845176</v>
      </c>
      <c r="L129" s="2">
        <v>5.7936654</v>
      </c>
      <c r="M129" s="2">
        <v>4.6762795</v>
      </c>
      <c r="N129" s="2">
        <v>0.111980386</v>
      </c>
      <c r="O129" s="2">
        <v>0.13442641</v>
      </c>
      <c r="P129" s="10">
        <v>0.40228978</v>
      </c>
      <c r="Q129" s="2">
        <v>0.15237105</v>
      </c>
      <c r="R129" s="2">
        <v>2</v>
      </c>
      <c r="S129" s="2">
        <v>36065000</v>
      </c>
      <c r="T129" s="2">
        <v>36305000</v>
      </c>
      <c r="U129" s="2">
        <v>10000</v>
      </c>
    </row>
    <row r="130" spans="1:21">
      <c r="A130" s="9">
        <v>4</v>
      </c>
      <c r="B130" s="9">
        <v>36490000</v>
      </c>
      <c r="C130" s="9">
        <v>36500000</v>
      </c>
      <c r="D130" s="9"/>
      <c r="E130" s="9">
        <v>36780000</v>
      </c>
      <c r="F130" s="9">
        <v>36790000</v>
      </c>
      <c r="G130" s="9"/>
      <c r="H130" s="9">
        <f t="shared" si="1"/>
        <v>300</v>
      </c>
      <c r="I130" s="9">
        <v>19</v>
      </c>
      <c r="J130" s="9">
        <v>4.502328</v>
      </c>
      <c r="K130" s="9">
        <v>7.4386654</v>
      </c>
      <c r="L130" s="9">
        <v>7.210204</v>
      </c>
      <c r="M130" s="9">
        <v>7.1137915</v>
      </c>
      <c r="N130" s="9">
        <v>0.0009623689</v>
      </c>
      <c r="O130" s="9">
        <v>0.07357481</v>
      </c>
      <c r="P130" s="9">
        <v>0.08976977</v>
      </c>
      <c r="Q130" s="9">
        <v>0.10087059</v>
      </c>
      <c r="R130" s="9">
        <v>2</v>
      </c>
      <c r="S130" s="9">
        <v>36495000</v>
      </c>
      <c r="T130" s="9">
        <v>36795000</v>
      </c>
      <c r="U130" s="9">
        <v>10000</v>
      </c>
    </row>
    <row r="131" spans="1:21">
      <c r="A131" s="2">
        <v>4</v>
      </c>
      <c r="B131" s="2">
        <v>39970000</v>
      </c>
      <c r="C131" s="2">
        <v>39980000</v>
      </c>
      <c r="E131" s="2">
        <v>40230000</v>
      </c>
      <c r="F131" s="2">
        <v>40240000</v>
      </c>
      <c r="H131" s="2">
        <f t="shared" si="1"/>
        <v>270</v>
      </c>
      <c r="I131" s="2">
        <v>19</v>
      </c>
      <c r="J131" s="2">
        <v>5.8495197</v>
      </c>
      <c r="K131" s="2">
        <v>7.029067</v>
      </c>
      <c r="L131" s="2">
        <v>7.3224344</v>
      </c>
      <c r="M131" s="2">
        <v>7.9515104</v>
      </c>
      <c r="N131" s="2">
        <v>0.011247846</v>
      </c>
      <c r="O131" s="2">
        <v>0.07357481</v>
      </c>
      <c r="P131" s="10">
        <v>0.08976977</v>
      </c>
      <c r="Q131" s="2">
        <v>0.40436462</v>
      </c>
      <c r="R131" s="2">
        <v>2</v>
      </c>
      <c r="S131" s="2">
        <v>39970000</v>
      </c>
      <c r="T131" s="2">
        <v>40240000</v>
      </c>
      <c r="U131" s="2">
        <v>7071</v>
      </c>
    </row>
    <row r="132" spans="1:21">
      <c r="A132" s="9">
        <v>4</v>
      </c>
      <c r="B132" s="9">
        <v>40620000</v>
      </c>
      <c r="C132" s="9">
        <v>40630000</v>
      </c>
      <c r="D132" s="9"/>
      <c r="E132" s="9">
        <v>41260000</v>
      </c>
      <c r="F132" s="9">
        <v>41270000</v>
      </c>
      <c r="G132" s="9"/>
      <c r="H132" s="9">
        <f t="shared" ref="H132:H195" si="2">(F132-B132)/1000</f>
        <v>650</v>
      </c>
      <c r="I132" s="9">
        <v>12</v>
      </c>
      <c r="J132" s="9">
        <v>2.3606436</v>
      </c>
      <c r="K132" s="9">
        <v>2.2248623</v>
      </c>
      <c r="L132" s="9">
        <v>2.872942</v>
      </c>
      <c r="M132" s="9">
        <v>2.3782504</v>
      </c>
      <c r="N132" s="9">
        <v>0.011863087</v>
      </c>
      <c r="O132" s="9">
        <v>0.015671073</v>
      </c>
      <c r="P132" s="9">
        <v>0.06569391</v>
      </c>
      <c r="Q132" s="9">
        <v>0.015963316</v>
      </c>
      <c r="R132" s="9">
        <v>2</v>
      </c>
      <c r="S132" s="9">
        <v>40620000</v>
      </c>
      <c r="T132" s="9">
        <v>41265000</v>
      </c>
      <c r="U132" s="9">
        <v>5000</v>
      </c>
    </row>
    <row r="133" spans="1:21">
      <c r="A133" s="2">
        <v>4</v>
      </c>
      <c r="B133" s="2">
        <v>44525000</v>
      </c>
      <c r="C133" s="2">
        <v>44530000</v>
      </c>
      <c r="E133" s="2">
        <v>44580000</v>
      </c>
      <c r="F133" s="2">
        <v>44585000</v>
      </c>
      <c r="H133" s="2">
        <f t="shared" si="2"/>
        <v>60</v>
      </c>
      <c r="I133" s="2">
        <v>12</v>
      </c>
      <c r="J133" s="2">
        <v>2.3770976</v>
      </c>
      <c r="K133" s="2">
        <v>2.5691435</v>
      </c>
      <c r="L133" s="2">
        <v>3.0571225</v>
      </c>
      <c r="M133" s="2">
        <v>2.7641473</v>
      </c>
      <c r="N133" s="2">
        <v>0.020860657</v>
      </c>
      <c r="O133" s="2">
        <v>0.067021176</v>
      </c>
      <c r="P133" s="10">
        <v>0.0747175</v>
      </c>
      <c r="Q133" s="2">
        <v>0.079885006</v>
      </c>
      <c r="R133" s="2">
        <v>5</v>
      </c>
      <c r="S133" s="2">
        <v>44525500</v>
      </c>
      <c r="T133" s="2">
        <v>44574500</v>
      </c>
      <c r="U133" s="2">
        <v>8246</v>
      </c>
    </row>
    <row r="134" spans="1:21">
      <c r="A134" s="9">
        <v>4</v>
      </c>
      <c r="B134" s="9">
        <v>44900000</v>
      </c>
      <c r="C134" s="9">
        <v>44910000</v>
      </c>
      <c r="D134" s="9"/>
      <c r="E134" s="9">
        <v>45190000</v>
      </c>
      <c r="F134" s="9">
        <v>45200000</v>
      </c>
      <c r="G134" s="9"/>
      <c r="H134" s="9">
        <f t="shared" si="2"/>
        <v>300</v>
      </c>
      <c r="I134" s="9">
        <v>25</v>
      </c>
      <c r="J134" s="9">
        <v>8.993694</v>
      </c>
      <c r="K134" s="9">
        <v>10.18616</v>
      </c>
      <c r="L134" s="9">
        <v>10.351812</v>
      </c>
      <c r="M134" s="9">
        <v>11.322855</v>
      </c>
      <c r="N134" s="9">
        <v>0.009904112</v>
      </c>
      <c r="O134" s="9">
        <v>0.09463449</v>
      </c>
      <c r="P134" s="9">
        <v>0.1144306</v>
      </c>
      <c r="Q134" s="9">
        <v>0.11539346</v>
      </c>
      <c r="R134" s="9">
        <v>2</v>
      </c>
      <c r="S134" s="9">
        <v>44905000</v>
      </c>
      <c r="T134" s="9">
        <v>45190000</v>
      </c>
      <c r="U134" s="9">
        <v>5000</v>
      </c>
    </row>
    <row r="135" spans="1:21">
      <c r="A135" s="2">
        <v>4</v>
      </c>
      <c r="B135" s="2">
        <v>53440000</v>
      </c>
      <c r="C135" s="2">
        <v>53450000</v>
      </c>
      <c r="E135" s="2">
        <v>53530000</v>
      </c>
      <c r="F135" s="2">
        <v>53540000</v>
      </c>
      <c r="H135" s="2">
        <f t="shared" si="2"/>
        <v>100</v>
      </c>
      <c r="I135" s="2">
        <v>20</v>
      </c>
      <c r="J135" s="2">
        <v>4.5693207</v>
      </c>
      <c r="K135" s="2">
        <v>4.302508</v>
      </c>
      <c r="L135" s="2">
        <v>4.8003078</v>
      </c>
      <c r="M135" s="2">
        <v>5.4013877</v>
      </c>
      <c r="N135" s="2">
        <v>0.00032194192</v>
      </c>
      <c r="O135" s="2">
        <v>0.00032526703</v>
      </c>
      <c r="P135" s="10">
        <v>0.00037115221</v>
      </c>
      <c r="Q135" s="2">
        <v>0.0049692765</v>
      </c>
      <c r="R135" s="2">
        <v>2</v>
      </c>
      <c r="S135" s="2">
        <v>53445000</v>
      </c>
      <c r="T135" s="2">
        <v>53530000</v>
      </c>
      <c r="U135" s="2">
        <v>5000</v>
      </c>
    </row>
    <row r="136" spans="1:21">
      <c r="A136" s="9">
        <v>4</v>
      </c>
      <c r="B136" s="9">
        <v>85210000</v>
      </c>
      <c r="C136" s="9">
        <v>85220000</v>
      </c>
      <c r="D136" s="9"/>
      <c r="E136" s="9">
        <v>85280000</v>
      </c>
      <c r="F136" s="9">
        <v>85290000</v>
      </c>
      <c r="G136" s="9"/>
      <c r="H136" s="9">
        <f t="shared" si="2"/>
        <v>80</v>
      </c>
      <c r="I136" s="9">
        <v>18</v>
      </c>
      <c r="J136" s="9">
        <v>7.70652</v>
      </c>
      <c r="K136" s="9">
        <v>6.8717656</v>
      </c>
      <c r="L136" s="9">
        <v>7.1475472</v>
      </c>
      <c r="M136" s="9">
        <v>6.9537573</v>
      </c>
      <c r="N136" s="9">
        <v>0.13344973</v>
      </c>
      <c r="O136" s="9">
        <v>0.14096208</v>
      </c>
      <c r="P136" s="9">
        <v>0.16660284</v>
      </c>
      <c r="Q136" s="9">
        <v>0.18395239</v>
      </c>
      <c r="R136" s="9">
        <v>2</v>
      </c>
      <c r="S136" s="9">
        <v>85210000</v>
      </c>
      <c r="T136" s="9">
        <v>85285000</v>
      </c>
      <c r="U136" s="9">
        <v>5000</v>
      </c>
    </row>
    <row r="137" spans="1:21">
      <c r="A137" s="2">
        <v>4</v>
      </c>
      <c r="B137" s="2">
        <v>86020000</v>
      </c>
      <c r="C137" s="2">
        <v>86030000</v>
      </c>
      <c r="E137" s="2">
        <v>86860000</v>
      </c>
      <c r="F137" s="2">
        <v>86870000</v>
      </c>
      <c r="H137" s="2">
        <f t="shared" si="2"/>
        <v>850</v>
      </c>
      <c r="I137" s="2">
        <v>13</v>
      </c>
      <c r="J137" s="2">
        <v>2.3468685</v>
      </c>
      <c r="K137" s="2">
        <v>2.2773705</v>
      </c>
      <c r="L137" s="2">
        <v>2.344331</v>
      </c>
      <c r="M137" s="2">
        <v>3.4513476</v>
      </c>
      <c r="N137" s="2">
        <v>0.0031563486</v>
      </c>
      <c r="O137" s="2">
        <v>0.0036719178</v>
      </c>
      <c r="P137" s="10">
        <v>0.005795882</v>
      </c>
      <c r="Q137" s="2">
        <v>0.08817246</v>
      </c>
      <c r="R137" s="2">
        <v>2</v>
      </c>
      <c r="S137" s="2">
        <v>86030000</v>
      </c>
      <c r="T137" s="2">
        <v>86870000</v>
      </c>
      <c r="U137" s="2">
        <v>7071</v>
      </c>
    </row>
    <row r="138" spans="1:21">
      <c r="A138" s="9">
        <v>4</v>
      </c>
      <c r="B138" s="9">
        <v>88520000</v>
      </c>
      <c r="C138" s="9">
        <v>88530000</v>
      </c>
      <c r="D138" s="9"/>
      <c r="E138" s="9">
        <v>88610000</v>
      </c>
      <c r="F138" s="9">
        <v>88620000</v>
      </c>
      <c r="G138" s="9"/>
      <c r="H138" s="9">
        <f t="shared" si="2"/>
        <v>100</v>
      </c>
      <c r="I138" s="9">
        <v>19</v>
      </c>
      <c r="J138" s="9">
        <v>7.9897733</v>
      </c>
      <c r="K138" s="9">
        <v>7.4636064</v>
      </c>
      <c r="L138" s="9">
        <v>6.729425</v>
      </c>
      <c r="M138" s="9">
        <v>8.223797</v>
      </c>
      <c r="N138" s="9">
        <v>0.30188218</v>
      </c>
      <c r="O138" s="9">
        <v>0.07357481</v>
      </c>
      <c r="P138" s="9">
        <v>0.08976977</v>
      </c>
      <c r="Q138" s="9">
        <v>0.40436462</v>
      </c>
      <c r="R138" s="9">
        <v>2</v>
      </c>
      <c r="S138" s="9">
        <v>88525000</v>
      </c>
      <c r="T138" s="9">
        <v>88620000</v>
      </c>
      <c r="U138" s="9">
        <v>5000</v>
      </c>
    </row>
    <row r="139" spans="1:21">
      <c r="A139" s="2">
        <v>4</v>
      </c>
      <c r="B139" s="2">
        <v>89205000</v>
      </c>
      <c r="C139" s="2">
        <v>89210000</v>
      </c>
      <c r="E139" s="2">
        <v>89455000</v>
      </c>
      <c r="F139" s="2">
        <v>89460000</v>
      </c>
      <c r="H139" s="2">
        <f t="shared" si="2"/>
        <v>255</v>
      </c>
      <c r="I139" s="2">
        <v>12</v>
      </c>
      <c r="J139" s="2">
        <v>0.9833452</v>
      </c>
      <c r="K139" s="2">
        <v>0.82617116</v>
      </c>
      <c r="L139" s="2">
        <v>1.3260403</v>
      </c>
      <c r="M139" s="2">
        <v>1.0941745</v>
      </c>
      <c r="N139" s="2">
        <v>0.00035817327</v>
      </c>
      <c r="O139" s="2">
        <v>0.00048103204</v>
      </c>
      <c r="P139" s="10">
        <v>0.00057438156</v>
      </c>
      <c r="Q139" s="2">
        <v>0.0007912569</v>
      </c>
      <c r="R139" s="2">
        <v>1</v>
      </c>
      <c r="S139" s="2">
        <v>89207500</v>
      </c>
      <c r="T139" s="2">
        <v>89457500</v>
      </c>
      <c r="U139" s="2">
        <v>0</v>
      </c>
    </row>
    <row r="140" spans="1:21">
      <c r="A140" s="9">
        <v>4</v>
      </c>
      <c r="B140" s="9">
        <v>107020000</v>
      </c>
      <c r="C140" s="9">
        <v>107025000</v>
      </c>
      <c r="D140" s="9"/>
      <c r="E140" s="9">
        <v>107095000</v>
      </c>
      <c r="F140" s="9">
        <v>107100000</v>
      </c>
      <c r="G140" s="9"/>
      <c r="H140" s="9">
        <f t="shared" si="2"/>
        <v>80</v>
      </c>
      <c r="I140" s="9">
        <v>10</v>
      </c>
      <c r="J140" s="9">
        <v>2.311273</v>
      </c>
      <c r="K140" s="9">
        <v>2.5309374</v>
      </c>
      <c r="L140" s="9">
        <v>2.569503</v>
      </c>
      <c r="M140" s="9">
        <v>1.844264</v>
      </c>
      <c r="N140" s="9">
        <v>0.1522306</v>
      </c>
      <c r="O140" s="9">
        <v>0.34684348</v>
      </c>
      <c r="P140" s="9">
        <v>0.38782376</v>
      </c>
      <c r="Q140" s="9">
        <v>0.049350932</v>
      </c>
      <c r="R140" s="9">
        <v>2</v>
      </c>
      <c r="S140" s="9">
        <v>107022500</v>
      </c>
      <c r="T140" s="9">
        <v>107087500</v>
      </c>
      <c r="U140" s="9">
        <v>10000</v>
      </c>
    </row>
    <row r="141" spans="1:21">
      <c r="A141" s="2">
        <v>4</v>
      </c>
      <c r="B141" s="2">
        <v>111160000</v>
      </c>
      <c r="C141" s="2">
        <v>111170000</v>
      </c>
      <c r="E141" s="2">
        <v>111210000</v>
      </c>
      <c r="F141" s="2">
        <v>111220000</v>
      </c>
      <c r="H141" s="2">
        <f t="shared" si="2"/>
        <v>60</v>
      </c>
      <c r="I141" s="2">
        <v>24</v>
      </c>
      <c r="J141" s="2">
        <v>10.310614</v>
      </c>
      <c r="K141" s="2">
        <v>10.755208</v>
      </c>
      <c r="L141" s="2">
        <v>10.60308</v>
      </c>
      <c r="M141" s="2">
        <v>10.323355</v>
      </c>
      <c r="N141" s="2">
        <v>0.12121038</v>
      </c>
      <c r="O141" s="2">
        <v>0.15790571</v>
      </c>
      <c r="P141" s="10">
        <v>0.1916273</v>
      </c>
      <c r="Q141" s="2">
        <v>0.1949044</v>
      </c>
      <c r="R141" s="2">
        <v>2</v>
      </c>
      <c r="S141" s="2">
        <v>111165000</v>
      </c>
      <c r="T141" s="2">
        <v>111220000</v>
      </c>
      <c r="U141" s="2">
        <v>5000</v>
      </c>
    </row>
    <row r="142" spans="1:21">
      <c r="A142" s="9">
        <v>4</v>
      </c>
      <c r="B142" s="9">
        <v>128290000</v>
      </c>
      <c r="C142" s="9">
        <v>128295000</v>
      </c>
      <c r="D142" s="9"/>
      <c r="E142" s="9">
        <v>128360000</v>
      </c>
      <c r="F142" s="9">
        <v>128365000</v>
      </c>
      <c r="G142" s="9"/>
      <c r="H142" s="9">
        <f t="shared" si="2"/>
        <v>75</v>
      </c>
      <c r="I142" s="9">
        <v>10</v>
      </c>
      <c r="J142" s="9">
        <v>1.7166424</v>
      </c>
      <c r="K142" s="9">
        <v>1.557133</v>
      </c>
      <c r="L142" s="9">
        <v>1.8244448</v>
      </c>
      <c r="M142" s="9">
        <v>2.3131776</v>
      </c>
      <c r="N142" s="9">
        <v>0.054789703</v>
      </c>
      <c r="O142" s="9">
        <v>0.018911459</v>
      </c>
      <c r="P142" s="9">
        <v>0.04687775</v>
      </c>
      <c r="Q142" s="9">
        <v>0.1588519</v>
      </c>
      <c r="R142" s="9">
        <v>2</v>
      </c>
      <c r="S142" s="9">
        <v>128297500</v>
      </c>
      <c r="T142" s="9">
        <v>128365000</v>
      </c>
      <c r="U142" s="9">
        <v>5590</v>
      </c>
    </row>
    <row r="143" spans="1:21">
      <c r="A143" s="2">
        <v>4</v>
      </c>
      <c r="B143" s="2">
        <v>128710000</v>
      </c>
      <c r="C143" s="2">
        <v>128720000</v>
      </c>
      <c r="E143" s="2">
        <v>128780000</v>
      </c>
      <c r="F143" s="2">
        <v>128790000</v>
      </c>
      <c r="H143" s="2">
        <f t="shared" si="2"/>
        <v>80</v>
      </c>
      <c r="I143" s="2">
        <v>27</v>
      </c>
      <c r="J143" s="2">
        <v>9.230087</v>
      </c>
      <c r="K143" s="2">
        <v>10.327801</v>
      </c>
      <c r="L143" s="2">
        <v>14.273966</v>
      </c>
      <c r="M143" s="2">
        <v>9.144552</v>
      </c>
      <c r="N143" s="2">
        <v>0.0020721164</v>
      </c>
      <c r="O143" s="2">
        <v>0.029414525</v>
      </c>
      <c r="P143" s="10">
        <v>0.29842442</v>
      </c>
      <c r="Q143" s="2">
        <v>0.0022329825</v>
      </c>
      <c r="R143" s="2">
        <v>2</v>
      </c>
      <c r="S143" s="2">
        <v>128715000</v>
      </c>
      <c r="T143" s="2">
        <v>128780000</v>
      </c>
      <c r="U143" s="2">
        <v>5000</v>
      </c>
    </row>
    <row r="144" spans="1:21">
      <c r="A144" s="9">
        <v>4</v>
      </c>
      <c r="B144" s="9">
        <v>142380000</v>
      </c>
      <c r="C144" s="9">
        <v>142390000</v>
      </c>
      <c r="D144" s="9"/>
      <c r="E144" s="9">
        <v>142470000</v>
      </c>
      <c r="F144" s="9">
        <v>142480000</v>
      </c>
      <c r="G144" s="9"/>
      <c r="H144" s="9">
        <f t="shared" si="2"/>
        <v>100</v>
      </c>
      <c r="I144" s="9">
        <v>22</v>
      </c>
      <c r="J144" s="9">
        <v>7.610085</v>
      </c>
      <c r="K144" s="9">
        <v>8.5823555</v>
      </c>
      <c r="L144" s="9">
        <v>7.2440825</v>
      </c>
      <c r="M144" s="9">
        <v>12.106275</v>
      </c>
      <c r="N144" s="9">
        <v>0.00748129</v>
      </c>
      <c r="O144" s="9">
        <v>0.07286822</v>
      </c>
      <c r="P144" s="9">
        <v>0.009623345</v>
      </c>
      <c r="Q144" s="9">
        <v>0.4458701</v>
      </c>
      <c r="R144" s="9">
        <v>2</v>
      </c>
      <c r="S144" s="9">
        <v>142380000</v>
      </c>
      <c r="T144" s="9">
        <v>142470000</v>
      </c>
      <c r="U144" s="9">
        <v>7071</v>
      </c>
    </row>
    <row r="145" spans="1:21">
      <c r="A145" s="2">
        <v>4</v>
      </c>
      <c r="B145" s="2">
        <v>156505000</v>
      </c>
      <c r="C145" s="2">
        <v>156510000</v>
      </c>
      <c r="E145" s="2">
        <v>156570000</v>
      </c>
      <c r="F145" s="2">
        <v>156575000</v>
      </c>
      <c r="H145" s="2">
        <f t="shared" si="2"/>
        <v>70</v>
      </c>
      <c r="I145" s="2">
        <v>10</v>
      </c>
      <c r="J145" s="2">
        <v>1.4017177</v>
      </c>
      <c r="K145" s="2">
        <v>2.161514</v>
      </c>
      <c r="L145" s="2">
        <v>2.7618916</v>
      </c>
      <c r="M145" s="2">
        <v>2.6222596</v>
      </c>
      <c r="N145" s="2">
        <v>0.01749738</v>
      </c>
      <c r="O145" s="2">
        <v>0.14128271</v>
      </c>
      <c r="P145" s="10">
        <v>0.38782376</v>
      </c>
      <c r="Q145" s="2">
        <v>0.36857417</v>
      </c>
      <c r="R145" s="2">
        <v>2</v>
      </c>
      <c r="S145" s="2">
        <v>156507500</v>
      </c>
      <c r="T145" s="2">
        <v>156565000</v>
      </c>
      <c r="U145" s="2">
        <v>7500</v>
      </c>
    </row>
    <row r="146" spans="1:21">
      <c r="A146" s="9">
        <v>4</v>
      </c>
      <c r="B146" s="9">
        <v>167990000</v>
      </c>
      <c r="C146" s="9">
        <v>167995000</v>
      </c>
      <c r="D146" s="9"/>
      <c r="E146" s="9">
        <v>168040000</v>
      </c>
      <c r="F146" s="9">
        <v>168045000</v>
      </c>
      <c r="G146" s="9"/>
      <c r="H146" s="9">
        <f t="shared" si="2"/>
        <v>55</v>
      </c>
      <c r="I146" s="9">
        <v>16</v>
      </c>
      <c r="J146" s="9">
        <v>6.4918447</v>
      </c>
      <c r="K146" s="9">
        <v>6.225965</v>
      </c>
      <c r="L146" s="9">
        <v>6.009553</v>
      </c>
      <c r="M146" s="9">
        <v>5.712049</v>
      </c>
      <c r="N146" s="9">
        <v>0.30753607</v>
      </c>
      <c r="O146" s="9">
        <v>0.13070807</v>
      </c>
      <c r="P146" s="9">
        <v>0.14309391</v>
      </c>
      <c r="Q146" s="9">
        <v>0.18941945</v>
      </c>
      <c r="R146" s="9">
        <v>2</v>
      </c>
      <c r="S146" s="9">
        <v>167987500</v>
      </c>
      <c r="T146" s="9">
        <v>168042500</v>
      </c>
      <c r="U146" s="9">
        <v>5000</v>
      </c>
    </row>
    <row r="147" spans="1:21">
      <c r="A147" s="2">
        <v>4</v>
      </c>
      <c r="B147" s="2">
        <v>168060000</v>
      </c>
      <c r="C147" s="2">
        <v>168070000</v>
      </c>
      <c r="E147" s="2">
        <v>168430000</v>
      </c>
      <c r="F147" s="2">
        <v>168440000</v>
      </c>
      <c r="H147" s="2">
        <f t="shared" si="2"/>
        <v>380</v>
      </c>
      <c r="I147" s="2">
        <v>14</v>
      </c>
      <c r="J147" s="2">
        <v>2.6878076</v>
      </c>
      <c r="K147" s="2">
        <v>3.1598759</v>
      </c>
      <c r="L147" s="2">
        <v>2.8542361</v>
      </c>
      <c r="M147" s="2">
        <v>2.9997613</v>
      </c>
      <c r="N147" s="2">
        <v>0.004446264</v>
      </c>
      <c r="O147" s="2">
        <v>0.032171495</v>
      </c>
      <c r="P147" s="10">
        <v>0.00598369</v>
      </c>
      <c r="Q147" s="2">
        <v>0.0069895997</v>
      </c>
      <c r="R147" s="2">
        <v>2</v>
      </c>
      <c r="S147" s="2">
        <v>168060000</v>
      </c>
      <c r="T147" s="2">
        <v>168440000</v>
      </c>
      <c r="U147" s="2">
        <v>7071</v>
      </c>
    </row>
    <row r="148" spans="1:21">
      <c r="A148" s="9">
        <v>5</v>
      </c>
      <c r="B148" s="9">
        <v>4565000</v>
      </c>
      <c r="C148" s="9">
        <v>4570000</v>
      </c>
      <c r="D148" s="9"/>
      <c r="E148" s="9">
        <v>4685000</v>
      </c>
      <c r="F148" s="9">
        <v>4690000</v>
      </c>
      <c r="G148" s="9"/>
      <c r="H148" s="9">
        <f t="shared" si="2"/>
        <v>125</v>
      </c>
      <c r="I148" s="9">
        <v>19</v>
      </c>
      <c r="J148" s="9">
        <v>3.5909073</v>
      </c>
      <c r="K148" s="9">
        <v>4.2131414</v>
      </c>
      <c r="L148" s="9">
        <v>3.5655878</v>
      </c>
      <c r="M148" s="9">
        <v>4.2219625</v>
      </c>
      <c r="N148" s="9">
        <v>0.0001946409</v>
      </c>
      <c r="O148" s="9">
        <v>0.0019801764</v>
      </c>
      <c r="P148" s="9">
        <v>0.00021248171</v>
      </c>
      <c r="Q148" s="9">
        <v>0.002622622</v>
      </c>
      <c r="R148" s="9">
        <v>1</v>
      </c>
      <c r="S148" s="9">
        <v>4567500</v>
      </c>
      <c r="T148" s="9">
        <v>4687500</v>
      </c>
      <c r="U148" s="9">
        <v>0</v>
      </c>
    </row>
    <row r="149" spans="1:21">
      <c r="A149" s="2">
        <v>5</v>
      </c>
      <c r="B149" s="2">
        <v>6965000</v>
      </c>
      <c r="C149" s="2">
        <v>6970000</v>
      </c>
      <c r="E149" s="2">
        <v>7010000</v>
      </c>
      <c r="F149" s="2">
        <v>7015000</v>
      </c>
      <c r="H149" s="2">
        <f t="shared" si="2"/>
        <v>50</v>
      </c>
      <c r="I149" s="2">
        <v>22</v>
      </c>
      <c r="J149" s="2">
        <v>7.356545</v>
      </c>
      <c r="K149" s="2">
        <v>7.72064</v>
      </c>
      <c r="L149" s="2">
        <v>8.906443</v>
      </c>
      <c r="M149" s="2">
        <v>8.769989</v>
      </c>
      <c r="N149" s="2">
        <v>0.015668038</v>
      </c>
      <c r="O149" s="2">
        <v>0.021567773</v>
      </c>
      <c r="P149" s="10">
        <v>0.17288263</v>
      </c>
      <c r="Q149" s="2">
        <v>0.1019767</v>
      </c>
      <c r="R149" s="2">
        <v>2</v>
      </c>
      <c r="S149" s="2">
        <v>6965000</v>
      </c>
      <c r="T149" s="2">
        <v>7007500</v>
      </c>
      <c r="U149" s="2">
        <v>5590</v>
      </c>
    </row>
    <row r="150" spans="1:21">
      <c r="A150" s="9">
        <v>5</v>
      </c>
      <c r="B150" s="9">
        <v>12180000</v>
      </c>
      <c r="C150" s="9">
        <v>12190000</v>
      </c>
      <c r="D150" s="9"/>
      <c r="E150" s="9">
        <v>12870000</v>
      </c>
      <c r="F150" s="9">
        <v>12880000</v>
      </c>
      <c r="G150" s="9"/>
      <c r="H150" s="9">
        <f t="shared" si="2"/>
        <v>700</v>
      </c>
      <c r="I150" s="9">
        <v>22</v>
      </c>
      <c r="J150" s="9">
        <v>3.065421</v>
      </c>
      <c r="K150" s="9">
        <v>3.1607625</v>
      </c>
      <c r="L150" s="9">
        <v>4.651631</v>
      </c>
      <c r="M150" s="9">
        <v>3.5572698</v>
      </c>
      <c r="N150" s="9">
        <v>4.244976e-8</v>
      </c>
      <c r="O150" s="9">
        <v>9.462788e-7</v>
      </c>
      <c r="P150" s="9">
        <v>3.5640653e-5</v>
      </c>
      <c r="Q150" s="9">
        <v>1.2292825e-6</v>
      </c>
      <c r="R150" s="9">
        <v>3</v>
      </c>
      <c r="S150" s="9">
        <v>12188333</v>
      </c>
      <c r="T150" s="9">
        <v>12878333</v>
      </c>
      <c r="U150" s="9">
        <v>7454</v>
      </c>
    </row>
    <row r="151" spans="1:21">
      <c r="A151" s="2">
        <v>5</v>
      </c>
      <c r="B151" s="2">
        <v>51565000</v>
      </c>
      <c r="C151" s="2">
        <v>51570000</v>
      </c>
      <c r="E151" s="2">
        <v>51615000</v>
      </c>
      <c r="F151" s="2">
        <v>51620000</v>
      </c>
      <c r="H151" s="2">
        <f t="shared" si="2"/>
        <v>55</v>
      </c>
      <c r="I151" s="2">
        <v>19</v>
      </c>
      <c r="J151" s="2">
        <v>4.464378</v>
      </c>
      <c r="K151" s="2">
        <v>4.6649513</v>
      </c>
      <c r="L151" s="2">
        <v>6.8865447</v>
      </c>
      <c r="M151" s="2">
        <v>5.869497</v>
      </c>
      <c r="N151" s="2">
        <v>0.0024468387</v>
      </c>
      <c r="O151" s="2">
        <v>0.0019801764</v>
      </c>
      <c r="P151" s="10">
        <v>0.12637681</v>
      </c>
      <c r="Q151" s="2">
        <v>0.021391025</v>
      </c>
      <c r="R151" s="2">
        <v>3</v>
      </c>
      <c r="S151" s="2">
        <v>51572500</v>
      </c>
      <c r="T151" s="2">
        <v>51619166</v>
      </c>
      <c r="U151" s="2">
        <v>10138</v>
      </c>
    </row>
    <row r="152" spans="1:21">
      <c r="A152" s="9">
        <v>5</v>
      </c>
      <c r="B152" s="9">
        <v>85050000</v>
      </c>
      <c r="C152" s="9">
        <v>85060000</v>
      </c>
      <c r="D152" s="9"/>
      <c r="E152" s="9">
        <v>85150000</v>
      </c>
      <c r="F152" s="9">
        <v>85160000</v>
      </c>
      <c r="G152" s="9"/>
      <c r="H152" s="9">
        <f t="shared" si="2"/>
        <v>110</v>
      </c>
      <c r="I152" s="9">
        <v>18</v>
      </c>
      <c r="J152" s="9">
        <v>7.21633</v>
      </c>
      <c r="K152" s="9">
        <v>7.0982513</v>
      </c>
      <c r="L152" s="9">
        <v>6.1808085</v>
      </c>
      <c r="M152" s="9">
        <v>6.762817</v>
      </c>
      <c r="N152" s="9">
        <v>0.19158944</v>
      </c>
      <c r="O152" s="9">
        <v>0.18903662</v>
      </c>
      <c r="P152" s="9">
        <v>0.058173228</v>
      </c>
      <c r="Q152" s="9">
        <v>0.21882594</v>
      </c>
      <c r="R152" s="9">
        <v>2</v>
      </c>
      <c r="S152" s="9">
        <v>85050000</v>
      </c>
      <c r="T152" s="9">
        <v>85155000</v>
      </c>
      <c r="U152" s="9">
        <v>5000</v>
      </c>
    </row>
    <row r="153" spans="1:21">
      <c r="A153" s="2">
        <v>5</v>
      </c>
      <c r="B153" s="2">
        <v>185860000</v>
      </c>
      <c r="C153" s="2">
        <v>185870000</v>
      </c>
      <c r="E153" s="2">
        <v>186660000</v>
      </c>
      <c r="F153" s="2">
        <v>186670000</v>
      </c>
      <c r="H153" s="2">
        <f t="shared" si="2"/>
        <v>810</v>
      </c>
      <c r="I153" s="2">
        <v>12</v>
      </c>
      <c r="J153" s="2">
        <v>1.2772536</v>
      </c>
      <c r="K153" s="2">
        <v>1.1966947</v>
      </c>
      <c r="L153" s="2">
        <v>1.3148644</v>
      </c>
      <c r="M153" s="2">
        <v>1.1017807</v>
      </c>
      <c r="N153" s="2">
        <v>0.00044858802</v>
      </c>
      <c r="O153" s="2">
        <v>0.00037346198</v>
      </c>
      <c r="P153" s="10">
        <v>0.00055271527</v>
      </c>
      <c r="Q153" s="2">
        <v>0.0005155783</v>
      </c>
      <c r="R153" s="2">
        <v>1</v>
      </c>
      <c r="S153" s="2">
        <v>185865000</v>
      </c>
      <c r="T153" s="2">
        <v>186665000</v>
      </c>
      <c r="U153" s="2">
        <v>0</v>
      </c>
    </row>
    <row r="154" spans="1:21">
      <c r="A154" s="9">
        <v>6</v>
      </c>
      <c r="B154" s="9">
        <v>4730000</v>
      </c>
      <c r="C154" s="9">
        <v>4735000</v>
      </c>
      <c r="D154" s="9"/>
      <c r="E154" s="9">
        <v>4795000</v>
      </c>
      <c r="F154" s="9">
        <v>4800000</v>
      </c>
      <c r="G154" s="9"/>
      <c r="H154" s="9">
        <f t="shared" si="2"/>
        <v>70</v>
      </c>
      <c r="I154" s="9">
        <v>15</v>
      </c>
      <c r="J154" s="9">
        <v>4.3825536</v>
      </c>
      <c r="K154" s="9">
        <v>3.9367719</v>
      </c>
      <c r="L154" s="9">
        <v>2.7510095</v>
      </c>
      <c r="M154" s="9">
        <v>3.8418345</v>
      </c>
      <c r="N154" s="9">
        <v>0.065919034</v>
      </c>
      <c r="O154" s="9">
        <v>0.018436493</v>
      </c>
      <c r="P154" s="9">
        <v>0.0027475983</v>
      </c>
      <c r="Q154" s="9">
        <v>0.021008823</v>
      </c>
      <c r="R154" s="9">
        <v>2</v>
      </c>
      <c r="S154" s="9">
        <v>4727500</v>
      </c>
      <c r="T154" s="9">
        <v>4795000</v>
      </c>
      <c r="U154" s="9">
        <v>5590</v>
      </c>
    </row>
    <row r="155" spans="1:21">
      <c r="A155" s="2">
        <v>6</v>
      </c>
      <c r="B155" s="2">
        <v>6050000</v>
      </c>
      <c r="C155" s="2">
        <v>6060000</v>
      </c>
      <c r="E155" s="2">
        <v>6530000</v>
      </c>
      <c r="F155" s="2">
        <v>6540000</v>
      </c>
      <c r="H155" s="2">
        <f t="shared" si="2"/>
        <v>490</v>
      </c>
      <c r="I155" s="2">
        <v>17</v>
      </c>
      <c r="J155" s="2">
        <v>2.6285002</v>
      </c>
      <c r="K155" s="2">
        <v>3.4431405</v>
      </c>
      <c r="L155" s="2">
        <v>2.745757</v>
      </c>
      <c r="M155" s="2">
        <v>3.38719</v>
      </c>
      <c r="N155" s="2">
        <v>0.000118869284</v>
      </c>
      <c r="O155" s="2">
        <v>0.0011143679</v>
      </c>
      <c r="P155" s="10">
        <v>0.00013884043</v>
      </c>
      <c r="Q155" s="2">
        <v>0.0014580886</v>
      </c>
      <c r="R155" s="2">
        <v>1</v>
      </c>
      <c r="S155" s="2">
        <v>6055000</v>
      </c>
      <c r="T155" s="2">
        <v>6535000</v>
      </c>
      <c r="U155" s="2">
        <v>0</v>
      </c>
    </row>
    <row r="156" spans="1:21">
      <c r="A156" s="9">
        <v>6</v>
      </c>
      <c r="B156" s="9">
        <v>33150000</v>
      </c>
      <c r="C156" s="9">
        <v>33155000</v>
      </c>
      <c r="D156" s="9"/>
      <c r="E156" s="9">
        <v>33245000</v>
      </c>
      <c r="F156" s="9">
        <v>33250000</v>
      </c>
      <c r="G156" s="9"/>
      <c r="H156" s="9">
        <f t="shared" si="2"/>
        <v>100</v>
      </c>
      <c r="I156" s="9">
        <v>15</v>
      </c>
      <c r="J156" s="9">
        <v>2.9920003</v>
      </c>
      <c r="K156" s="9">
        <v>3.630345</v>
      </c>
      <c r="L156" s="9">
        <v>5.6358404</v>
      </c>
      <c r="M156" s="9">
        <v>4.040864</v>
      </c>
      <c r="N156" s="9">
        <v>0.0028178329</v>
      </c>
      <c r="O156" s="9">
        <v>0.018436493</v>
      </c>
      <c r="P156" s="9">
        <v>0.3251958</v>
      </c>
      <c r="Q156" s="9">
        <v>0.08641523</v>
      </c>
      <c r="R156" s="9">
        <v>2</v>
      </c>
      <c r="S156" s="9">
        <v>33152500</v>
      </c>
      <c r="T156" s="9">
        <v>33250000</v>
      </c>
      <c r="U156" s="9">
        <v>2500</v>
      </c>
    </row>
    <row r="157" spans="1:21">
      <c r="A157" s="2">
        <v>6</v>
      </c>
      <c r="B157" s="2">
        <v>34870000</v>
      </c>
      <c r="C157" s="2">
        <v>34880000</v>
      </c>
      <c r="E157" s="2">
        <v>35000000</v>
      </c>
      <c r="F157" s="2">
        <v>35010000</v>
      </c>
      <c r="H157" s="2">
        <f t="shared" si="2"/>
        <v>140</v>
      </c>
      <c r="I157" s="2">
        <v>17</v>
      </c>
      <c r="J157" s="2">
        <v>6.8080964</v>
      </c>
      <c r="K157" s="2">
        <v>6.5229096</v>
      </c>
      <c r="L157" s="2">
        <v>7.365497</v>
      </c>
      <c r="M157" s="2">
        <v>6.417118</v>
      </c>
      <c r="N157" s="2">
        <v>0.2608489</v>
      </c>
      <c r="O157" s="2">
        <v>0.29788783</v>
      </c>
      <c r="P157" s="10">
        <v>0.32892093</v>
      </c>
      <c r="Q157" s="2">
        <v>0.35225096</v>
      </c>
      <c r="R157" s="2">
        <v>2</v>
      </c>
      <c r="S157" s="2">
        <v>34870000</v>
      </c>
      <c r="T157" s="2">
        <v>35005000</v>
      </c>
      <c r="U157" s="2">
        <v>5000</v>
      </c>
    </row>
    <row r="158" spans="1:21">
      <c r="A158" s="9">
        <v>6</v>
      </c>
      <c r="B158" s="9">
        <v>44160000</v>
      </c>
      <c r="C158" s="9">
        <v>44170000</v>
      </c>
      <c r="D158" s="9"/>
      <c r="E158" s="9">
        <v>44250000</v>
      </c>
      <c r="F158" s="9">
        <v>44260000</v>
      </c>
      <c r="G158" s="9"/>
      <c r="H158" s="9">
        <f t="shared" si="2"/>
        <v>100</v>
      </c>
      <c r="I158" s="9">
        <v>20</v>
      </c>
      <c r="J158" s="9">
        <v>5.4019084</v>
      </c>
      <c r="K158" s="9">
        <v>5.12432</v>
      </c>
      <c r="L158" s="9">
        <v>5.3635693</v>
      </c>
      <c r="M158" s="9">
        <v>6.095195</v>
      </c>
      <c r="N158" s="9">
        <v>0.005379066</v>
      </c>
      <c r="O158" s="9">
        <v>0.0054443064</v>
      </c>
      <c r="P158" s="9">
        <v>0.0058700372</v>
      </c>
      <c r="Q158" s="9">
        <v>0.0051556635</v>
      </c>
      <c r="R158" s="9">
        <v>2</v>
      </c>
      <c r="S158" s="9">
        <v>44165000</v>
      </c>
      <c r="T158" s="9">
        <v>44260000</v>
      </c>
      <c r="U158" s="9">
        <v>5000</v>
      </c>
    </row>
    <row r="159" spans="1:21">
      <c r="A159" s="2">
        <v>6</v>
      </c>
      <c r="B159" s="2">
        <v>74850000</v>
      </c>
      <c r="C159" s="2">
        <v>74860000</v>
      </c>
      <c r="E159" s="2">
        <v>75000000</v>
      </c>
      <c r="F159" s="2">
        <v>75010000</v>
      </c>
      <c r="H159" s="2">
        <f t="shared" si="2"/>
        <v>160</v>
      </c>
      <c r="I159" s="2">
        <v>11</v>
      </c>
      <c r="J159" s="2">
        <v>2.6445386</v>
      </c>
      <c r="K159" s="2">
        <v>2.761617</v>
      </c>
      <c r="L159" s="2">
        <v>3.0866766</v>
      </c>
      <c r="M159" s="2">
        <v>3.9326327</v>
      </c>
      <c r="N159" s="2">
        <v>0.16896683</v>
      </c>
      <c r="O159" s="2">
        <v>0.17667319</v>
      </c>
      <c r="P159" s="10">
        <v>0.18782832</v>
      </c>
      <c r="Q159" s="2">
        <v>0.4410058</v>
      </c>
      <c r="R159" s="2">
        <v>2</v>
      </c>
      <c r="S159" s="2">
        <v>74845000</v>
      </c>
      <c r="T159" s="2">
        <v>75005000</v>
      </c>
      <c r="U159" s="2">
        <v>10000</v>
      </c>
    </row>
    <row r="160" spans="1:21">
      <c r="A160" s="9">
        <v>6</v>
      </c>
      <c r="B160" s="9">
        <v>75550000</v>
      </c>
      <c r="C160" s="9">
        <v>75560000</v>
      </c>
      <c r="D160" s="9"/>
      <c r="E160" s="9">
        <v>75610000</v>
      </c>
      <c r="F160" s="9">
        <v>75620000</v>
      </c>
      <c r="G160" s="9"/>
      <c r="H160" s="9">
        <f t="shared" si="2"/>
        <v>70</v>
      </c>
      <c r="I160" s="9">
        <v>26</v>
      </c>
      <c r="J160" s="9">
        <v>12.716694</v>
      </c>
      <c r="K160" s="9">
        <v>13.289539</v>
      </c>
      <c r="L160" s="9">
        <v>9.731115</v>
      </c>
      <c r="M160" s="9">
        <v>15.193053</v>
      </c>
      <c r="N160" s="9">
        <v>0.28030446</v>
      </c>
      <c r="O160" s="9">
        <v>0.37466612</v>
      </c>
      <c r="P160" s="9">
        <v>0.006190586</v>
      </c>
      <c r="Q160" s="9">
        <v>0.46475905</v>
      </c>
      <c r="R160" s="9">
        <v>2</v>
      </c>
      <c r="S160" s="9">
        <v>75550000</v>
      </c>
      <c r="T160" s="9">
        <v>75610000</v>
      </c>
      <c r="U160" s="9">
        <v>7071</v>
      </c>
    </row>
    <row r="161" spans="1:21">
      <c r="A161" s="2">
        <v>6</v>
      </c>
      <c r="B161" s="2">
        <v>75850000</v>
      </c>
      <c r="C161" s="2">
        <v>75860000</v>
      </c>
      <c r="E161" s="2">
        <v>76180000</v>
      </c>
      <c r="F161" s="2">
        <v>76190000</v>
      </c>
      <c r="H161" s="2">
        <f t="shared" si="2"/>
        <v>340</v>
      </c>
      <c r="I161" s="2">
        <v>18</v>
      </c>
      <c r="J161" s="2">
        <v>4.119705</v>
      </c>
      <c r="K161" s="2">
        <v>3.8816202</v>
      </c>
      <c r="L161" s="2">
        <v>4.453552</v>
      </c>
      <c r="M161" s="2">
        <v>4.5304685</v>
      </c>
      <c r="N161" s="2">
        <v>0.004937868</v>
      </c>
      <c r="O161" s="2">
        <v>0.0002848214</v>
      </c>
      <c r="P161" s="10">
        <v>0.005076746</v>
      </c>
      <c r="Q161" s="2">
        <v>0.004391473</v>
      </c>
      <c r="R161" s="2">
        <v>1</v>
      </c>
      <c r="S161" s="2">
        <v>75855000</v>
      </c>
      <c r="T161" s="2">
        <v>76185000</v>
      </c>
      <c r="U161" s="2">
        <v>0</v>
      </c>
    </row>
    <row r="162" spans="1:21">
      <c r="A162" s="9">
        <v>6</v>
      </c>
      <c r="B162" s="9">
        <v>79450000</v>
      </c>
      <c r="C162" s="9">
        <v>79460000</v>
      </c>
      <c r="D162" s="9"/>
      <c r="E162" s="9">
        <v>79660000</v>
      </c>
      <c r="F162" s="9">
        <v>79670000</v>
      </c>
      <c r="G162" s="9"/>
      <c r="H162" s="9">
        <f t="shared" si="2"/>
        <v>220</v>
      </c>
      <c r="I162" s="9">
        <v>14</v>
      </c>
      <c r="J162" s="9">
        <v>2.1562693</v>
      </c>
      <c r="K162" s="9">
        <v>2.4405138</v>
      </c>
      <c r="L162" s="9">
        <v>2.7543254</v>
      </c>
      <c r="M162" s="9">
        <v>1.7030933</v>
      </c>
      <c r="N162" s="9">
        <v>0.0011162481</v>
      </c>
      <c r="O162" s="9">
        <v>0.00087473606</v>
      </c>
      <c r="P162" s="9">
        <v>0.008816292</v>
      </c>
      <c r="Q162" s="9">
        <v>0.00012407842</v>
      </c>
      <c r="R162" s="9">
        <v>1</v>
      </c>
      <c r="S162" s="9">
        <v>79455000</v>
      </c>
      <c r="T162" s="9">
        <v>79665000</v>
      </c>
      <c r="U162" s="9">
        <v>0</v>
      </c>
    </row>
    <row r="163" spans="1:21">
      <c r="A163" s="2">
        <v>6</v>
      </c>
      <c r="B163" s="2">
        <v>133190000</v>
      </c>
      <c r="C163" s="2">
        <v>133200000</v>
      </c>
      <c r="E163" s="2">
        <v>133530000</v>
      </c>
      <c r="F163" s="2">
        <v>133540000</v>
      </c>
      <c r="H163" s="2">
        <f t="shared" si="2"/>
        <v>350</v>
      </c>
      <c r="I163" s="2">
        <v>13</v>
      </c>
      <c r="J163" s="2">
        <v>4.0175214</v>
      </c>
      <c r="K163" s="2">
        <v>3.9175828</v>
      </c>
      <c r="L163" s="2">
        <v>4.425836</v>
      </c>
      <c r="M163" s="2">
        <v>4.083059</v>
      </c>
      <c r="N163" s="2">
        <v>0.28633884</v>
      </c>
      <c r="O163" s="2">
        <v>0.09643108</v>
      </c>
      <c r="P163" s="10">
        <v>0.32701755</v>
      </c>
      <c r="Q163" s="2">
        <v>0.30352923</v>
      </c>
      <c r="R163" s="2">
        <v>2</v>
      </c>
      <c r="S163" s="2">
        <v>133190000</v>
      </c>
      <c r="T163" s="2">
        <v>133535000</v>
      </c>
      <c r="U163" s="2">
        <v>5000</v>
      </c>
    </row>
    <row r="164" spans="1:21">
      <c r="A164" s="9">
        <v>6</v>
      </c>
      <c r="B164" s="9">
        <v>133555000</v>
      </c>
      <c r="C164" s="9">
        <v>133560000</v>
      </c>
      <c r="D164" s="9"/>
      <c r="E164" s="9">
        <v>133590000</v>
      </c>
      <c r="F164" s="9">
        <v>133595000</v>
      </c>
      <c r="G164" s="9"/>
      <c r="H164" s="9">
        <f t="shared" si="2"/>
        <v>40</v>
      </c>
      <c r="I164" s="9">
        <v>18</v>
      </c>
      <c r="J164" s="9">
        <v>7.775992</v>
      </c>
      <c r="K164" s="9">
        <v>6.6944895</v>
      </c>
      <c r="L164" s="9">
        <v>7.8266716</v>
      </c>
      <c r="M164" s="9">
        <v>7.7255015</v>
      </c>
      <c r="N164" s="9">
        <v>0.123512</v>
      </c>
      <c r="O164" s="9">
        <v>0.15336138</v>
      </c>
      <c r="P164" s="9">
        <v>0.2488642</v>
      </c>
      <c r="Q164" s="9">
        <v>0.20987174</v>
      </c>
      <c r="R164" s="9">
        <v>2</v>
      </c>
      <c r="S164" s="9">
        <v>133550000</v>
      </c>
      <c r="T164" s="9">
        <v>133592500</v>
      </c>
      <c r="U164" s="9">
        <v>7500</v>
      </c>
    </row>
    <row r="165" spans="1:21">
      <c r="A165" s="2">
        <v>6</v>
      </c>
      <c r="B165" s="2">
        <v>137955000</v>
      </c>
      <c r="C165" s="2">
        <v>137960000</v>
      </c>
      <c r="E165" s="2">
        <v>138015000</v>
      </c>
      <c r="F165" s="2">
        <v>138020000</v>
      </c>
      <c r="H165" s="2">
        <f t="shared" si="2"/>
        <v>65</v>
      </c>
      <c r="I165" s="2">
        <v>17</v>
      </c>
      <c r="J165" s="2">
        <v>4.2824907</v>
      </c>
      <c r="K165" s="2">
        <v>3.9523273</v>
      </c>
      <c r="L165" s="2">
        <v>4.5823126</v>
      </c>
      <c r="M165" s="2">
        <v>2.8488646</v>
      </c>
      <c r="N165" s="2">
        <v>0.011214055</v>
      </c>
      <c r="O165" s="2">
        <v>0.013774402</v>
      </c>
      <c r="P165" s="10">
        <v>0.018429695</v>
      </c>
      <c r="Q165" s="2">
        <v>0.00012907283</v>
      </c>
      <c r="R165" s="2">
        <v>4</v>
      </c>
      <c r="S165" s="2">
        <v>137956250</v>
      </c>
      <c r="T165" s="2">
        <v>138018750</v>
      </c>
      <c r="U165" s="2">
        <v>9520</v>
      </c>
    </row>
    <row r="166" spans="1:21">
      <c r="A166" s="9">
        <v>6</v>
      </c>
      <c r="B166" s="9">
        <v>138335000</v>
      </c>
      <c r="C166" s="9">
        <v>138340000</v>
      </c>
      <c r="D166" s="9"/>
      <c r="E166" s="9">
        <v>138410000</v>
      </c>
      <c r="F166" s="9">
        <v>138415000</v>
      </c>
      <c r="G166" s="9"/>
      <c r="H166" s="9">
        <f t="shared" si="2"/>
        <v>80</v>
      </c>
      <c r="I166" s="9">
        <v>14</v>
      </c>
      <c r="J166" s="9">
        <v>3.9030342</v>
      </c>
      <c r="K166" s="9">
        <v>3.8617558</v>
      </c>
      <c r="L166" s="9">
        <v>4.1016154</v>
      </c>
      <c r="M166" s="9">
        <v>4.3504434</v>
      </c>
      <c r="N166" s="9">
        <v>0.03730849</v>
      </c>
      <c r="O166" s="9">
        <v>0.047068283</v>
      </c>
      <c r="P166" s="9">
        <v>0.2337133</v>
      </c>
      <c r="Q166" s="9">
        <v>0.16664381</v>
      </c>
      <c r="R166" s="9">
        <v>2</v>
      </c>
      <c r="S166" s="9">
        <v>138340000</v>
      </c>
      <c r="T166" s="9">
        <v>138412500</v>
      </c>
      <c r="U166" s="9">
        <v>2500</v>
      </c>
    </row>
    <row r="167" spans="1:21">
      <c r="A167" s="2">
        <v>6</v>
      </c>
      <c r="B167" s="2">
        <v>139940000</v>
      </c>
      <c r="C167" s="2">
        <v>139950000</v>
      </c>
      <c r="E167" s="2">
        <v>140100000</v>
      </c>
      <c r="F167" s="2">
        <v>140110000</v>
      </c>
      <c r="H167" s="2">
        <f t="shared" si="2"/>
        <v>170</v>
      </c>
      <c r="I167" s="2">
        <v>31</v>
      </c>
      <c r="J167" s="2">
        <v>11.542162</v>
      </c>
      <c r="K167" s="2">
        <v>10.961944</v>
      </c>
      <c r="L167" s="2">
        <v>10.974763</v>
      </c>
      <c r="M167" s="2">
        <v>12.484774</v>
      </c>
      <c r="N167" s="2">
        <v>0.0019308446</v>
      </c>
      <c r="O167" s="2">
        <v>0.002260877</v>
      </c>
      <c r="P167" s="10">
        <v>0.0025677714</v>
      </c>
      <c r="Q167" s="2">
        <v>0.05024182</v>
      </c>
      <c r="R167" s="2">
        <v>2</v>
      </c>
      <c r="S167" s="2">
        <v>139950000</v>
      </c>
      <c r="T167" s="2">
        <v>140110000</v>
      </c>
      <c r="U167" s="2">
        <v>7071</v>
      </c>
    </row>
    <row r="168" spans="1:21">
      <c r="A168" s="9">
        <v>6</v>
      </c>
      <c r="B168" s="9">
        <v>148130000</v>
      </c>
      <c r="C168" s="9">
        <v>148140000</v>
      </c>
      <c r="D168" s="9"/>
      <c r="E168" s="9">
        <v>148230000</v>
      </c>
      <c r="F168" s="9">
        <v>148240000</v>
      </c>
      <c r="G168" s="9"/>
      <c r="H168" s="9">
        <f t="shared" si="2"/>
        <v>110</v>
      </c>
      <c r="I168" s="9">
        <v>32</v>
      </c>
      <c r="J168" s="9">
        <v>15.661444</v>
      </c>
      <c r="K168" s="9">
        <v>15.2782955</v>
      </c>
      <c r="L168" s="9">
        <v>15.031411</v>
      </c>
      <c r="M168" s="9">
        <v>17.748661</v>
      </c>
      <c r="N168" s="9">
        <v>0.20853314</v>
      </c>
      <c r="O168" s="9">
        <v>0.020915858</v>
      </c>
      <c r="P168" s="9">
        <v>0.031284228</v>
      </c>
      <c r="Q168" s="9">
        <v>0.2860593</v>
      </c>
      <c r="R168" s="9">
        <v>3</v>
      </c>
      <c r="S168" s="9">
        <v>148135000</v>
      </c>
      <c r="T168" s="9">
        <v>148245000</v>
      </c>
      <c r="U168" s="9">
        <v>10000</v>
      </c>
    </row>
    <row r="169" spans="1:21">
      <c r="A169" s="2">
        <v>6</v>
      </c>
      <c r="B169" s="2">
        <v>152860000</v>
      </c>
      <c r="C169" s="2">
        <v>152870000</v>
      </c>
      <c r="E169" s="2">
        <v>152910000</v>
      </c>
      <c r="F169" s="2">
        <v>152920000</v>
      </c>
      <c r="H169" s="2">
        <f t="shared" si="2"/>
        <v>60</v>
      </c>
      <c r="I169" s="2">
        <v>47</v>
      </c>
      <c r="J169" s="2">
        <v>19.243797</v>
      </c>
      <c r="K169" s="2">
        <v>21.054018</v>
      </c>
      <c r="L169" s="2">
        <v>22.195406</v>
      </c>
      <c r="M169" s="2">
        <v>21.00051</v>
      </c>
      <c r="N169" s="2">
        <v>3.5014633e-5</v>
      </c>
      <c r="O169" s="2">
        <v>0.0056618904</v>
      </c>
      <c r="P169" s="10">
        <v>0.006835653</v>
      </c>
      <c r="Q169" s="2">
        <v>0.005819191</v>
      </c>
      <c r="R169" s="2">
        <v>1</v>
      </c>
      <c r="S169" s="2">
        <v>152865000</v>
      </c>
      <c r="T169" s="2">
        <v>152915000</v>
      </c>
      <c r="U169" s="2">
        <v>0</v>
      </c>
    </row>
    <row r="170" spans="1:21">
      <c r="A170" s="9">
        <v>6</v>
      </c>
      <c r="B170" s="9">
        <v>172050000</v>
      </c>
      <c r="C170" s="9">
        <v>172055000</v>
      </c>
      <c r="D170" s="9"/>
      <c r="E170" s="9">
        <v>172150000</v>
      </c>
      <c r="F170" s="9">
        <v>172155000</v>
      </c>
      <c r="G170" s="9"/>
      <c r="H170" s="9">
        <f t="shared" si="2"/>
        <v>105</v>
      </c>
      <c r="I170" s="9">
        <v>13</v>
      </c>
      <c r="J170" s="9">
        <v>4.260309</v>
      </c>
      <c r="K170" s="9">
        <v>4.4172697</v>
      </c>
      <c r="L170" s="9">
        <v>4.703901</v>
      </c>
      <c r="M170" s="9">
        <v>4.5404315</v>
      </c>
      <c r="N170" s="9">
        <v>0.2503058</v>
      </c>
      <c r="O170" s="9">
        <v>0.29842257</v>
      </c>
      <c r="P170" s="9">
        <v>0.38189518</v>
      </c>
      <c r="Q170" s="9">
        <v>0.3288776</v>
      </c>
      <c r="R170" s="9">
        <v>2</v>
      </c>
      <c r="S170" s="9">
        <v>172050000</v>
      </c>
      <c r="T170" s="9">
        <v>172150000</v>
      </c>
      <c r="U170" s="9">
        <v>3536</v>
      </c>
    </row>
    <row r="171" spans="1:21">
      <c r="A171" s="2">
        <v>6</v>
      </c>
      <c r="B171" s="2">
        <v>175750000</v>
      </c>
      <c r="C171" s="2">
        <v>175760000</v>
      </c>
      <c r="E171" s="2">
        <v>175930000</v>
      </c>
      <c r="F171" s="2">
        <v>175940000</v>
      </c>
      <c r="H171" s="2">
        <f t="shared" si="2"/>
        <v>190</v>
      </c>
      <c r="I171" s="2">
        <v>34</v>
      </c>
      <c r="J171" s="2">
        <v>11.663985</v>
      </c>
      <c r="K171" s="2">
        <v>9.466864</v>
      </c>
      <c r="L171" s="2">
        <v>13.439422</v>
      </c>
      <c r="M171" s="2">
        <v>9.066252</v>
      </c>
      <c r="N171" s="2">
        <v>0.00016977513</v>
      </c>
      <c r="O171" s="2">
        <v>2.2609495e-6</v>
      </c>
      <c r="P171" s="10">
        <v>0.007957685</v>
      </c>
      <c r="Q171" s="2">
        <v>3.001724e-6</v>
      </c>
      <c r="R171" s="2">
        <v>1</v>
      </c>
      <c r="S171" s="2">
        <v>175755000</v>
      </c>
      <c r="T171" s="2">
        <v>175935000</v>
      </c>
      <c r="U171" s="2">
        <v>0</v>
      </c>
    </row>
    <row r="172" spans="1:21">
      <c r="A172" s="9">
        <v>6</v>
      </c>
      <c r="B172" s="9">
        <v>176570000</v>
      </c>
      <c r="C172" s="9">
        <v>176580000</v>
      </c>
      <c r="D172" s="9"/>
      <c r="E172" s="9">
        <v>177070000</v>
      </c>
      <c r="F172" s="9">
        <v>177080000</v>
      </c>
      <c r="G172" s="9"/>
      <c r="H172" s="9">
        <f t="shared" si="2"/>
        <v>510</v>
      </c>
      <c r="I172" s="9">
        <v>11</v>
      </c>
      <c r="J172" s="9">
        <v>2.6313703</v>
      </c>
      <c r="K172" s="9">
        <v>2.9800076</v>
      </c>
      <c r="L172" s="9">
        <v>2.585731</v>
      </c>
      <c r="M172" s="9">
        <v>2.4401855</v>
      </c>
      <c r="N172" s="9">
        <v>0.16896683</v>
      </c>
      <c r="O172" s="9">
        <v>0.17667319</v>
      </c>
      <c r="P172" s="9">
        <v>0.18782832</v>
      </c>
      <c r="Q172" s="9">
        <v>0.06038905</v>
      </c>
      <c r="R172" s="9">
        <v>2</v>
      </c>
      <c r="S172" s="9">
        <v>176575000</v>
      </c>
      <c r="T172" s="9">
        <v>177070000</v>
      </c>
      <c r="U172" s="9">
        <v>5000</v>
      </c>
    </row>
    <row r="173" spans="1:21">
      <c r="A173" s="2">
        <v>6</v>
      </c>
      <c r="B173" s="2">
        <v>179495000</v>
      </c>
      <c r="C173" s="2">
        <v>179500000</v>
      </c>
      <c r="E173" s="2">
        <v>179535000</v>
      </c>
      <c r="F173" s="2">
        <v>179540000</v>
      </c>
      <c r="H173" s="2">
        <f t="shared" si="2"/>
        <v>45</v>
      </c>
      <c r="I173" s="2">
        <v>25</v>
      </c>
      <c r="J173" s="2">
        <v>7.808399</v>
      </c>
      <c r="K173" s="2">
        <v>7.743825</v>
      </c>
      <c r="L173" s="2">
        <v>11.655439</v>
      </c>
      <c r="M173" s="2">
        <v>10.129108</v>
      </c>
      <c r="N173" s="2">
        <v>0.0005093437</v>
      </c>
      <c r="O173" s="2">
        <v>0.0005208447</v>
      </c>
      <c r="P173" s="10">
        <v>0.16989364</v>
      </c>
      <c r="Q173" s="2">
        <v>0.17242572</v>
      </c>
      <c r="R173" s="2">
        <v>2</v>
      </c>
      <c r="S173" s="2">
        <v>179497500</v>
      </c>
      <c r="T173" s="2">
        <v>179540000</v>
      </c>
      <c r="U173" s="2">
        <v>2500</v>
      </c>
    </row>
    <row r="174" spans="1:21">
      <c r="A174" s="9">
        <v>6</v>
      </c>
      <c r="B174" s="9">
        <v>179505000</v>
      </c>
      <c r="C174" s="9">
        <v>179510000</v>
      </c>
      <c r="D174" s="9"/>
      <c r="E174" s="9">
        <v>179570000</v>
      </c>
      <c r="F174" s="9">
        <v>179575000</v>
      </c>
      <c r="G174" s="9"/>
      <c r="H174" s="9">
        <f t="shared" si="2"/>
        <v>70</v>
      </c>
      <c r="I174" s="9">
        <v>21</v>
      </c>
      <c r="J174" s="9">
        <v>5.9296603</v>
      </c>
      <c r="K174" s="9">
        <v>6.1619296</v>
      </c>
      <c r="L174" s="9">
        <v>7.879243</v>
      </c>
      <c r="M174" s="9">
        <v>6.779882</v>
      </c>
      <c r="N174" s="9">
        <v>0.0017234408</v>
      </c>
      <c r="O174" s="9">
        <v>0.0020645082</v>
      </c>
      <c r="P174" s="9">
        <v>0.19314377</v>
      </c>
      <c r="Q174" s="9">
        <v>0.035784993</v>
      </c>
      <c r="R174" s="9">
        <v>3</v>
      </c>
      <c r="S174" s="9">
        <v>179499166</v>
      </c>
      <c r="T174" s="9">
        <v>179575833</v>
      </c>
      <c r="U174" s="9">
        <v>9428</v>
      </c>
    </row>
    <row r="175" spans="1:21">
      <c r="A175" s="2">
        <v>6</v>
      </c>
      <c r="B175" s="2">
        <v>179535000</v>
      </c>
      <c r="C175" s="2">
        <v>179540000</v>
      </c>
      <c r="E175" s="2">
        <v>179575000</v>
      </c>
      <c r="F175" s="2">
        <v>179580000</v>
      </c>
      <c r="H175" s="2">
        <f t="shared" si="2"/>
        <v>45</v>
      </c>
      <c r="I175" s="2">
        <v>21</v>
      </c>
      <c r="J175" s="2">
        <v>6.615663</v>
      </c>
      <c r="K175" s="2">
        <v>7.0041966</v>
      </c>
      <c r="L175" s="2">
        <v>5.968454</v>
      </c>
      <c r="M175" s="2">
        <v>9.035969</v>
      </c>
      <c r="N175" s="2">
        <v>0.019165618</v>
      </c>
      <c r="O175" s="2">
        <v>0.022482425</v>
      </c>
      <c r="P175" s="10">
        <v>0.002555697</v>
      </c>
      <c r="Q175" s="2">
        <v>0.22319785</v>
      </c>
      <c r="R175" s="2">
        <v>2</v>
      </c>
      <c r="S175" s="2">
        <v>179540000</v>
      </c>
      <c r="T175" s="2">
        <v>179580000</v>
      </c>
      <c r="U175" s="2">
        <v>3536</v>
      </c>
    </row>
    <row r="176" spans="1:21">
      <c r="A176" s="9">
        <v>7</v>
      </c>
      <c r="B176" s="9">
        <v>3665000</v>
      </c>
      <c r="C176" s="9">
        <v>3670000</v>
      </c>
      <c r="D176" s="9"/>
      <c r="E176" s="9">
        <v>3755000</v>
      </c>
      <c r="F176" s="9">
        <v>3760000</v>
      </c>
      <c r="G176" s="9"/>
      <c r="H176" s="9">
        <f t="shared" si="2"/>
        <v>95</v>
      </c>
      <c r="I176" s="9">
        <v>11</v>
      </c>
      <c r="J176" s="9">
        <v>3.7014914</v>
      </c>
      <c r="K176" s="9">
        <v>3.5112607</v>
      </c>
      <c r="L176" s="9">
        <v>3.546993</v>
      </c>
      <c r="M176" s="9">
        <v>3.471091</v>
      </c>
      <c r="N176" s="9">
        <v>0.3306146</v>
      </c>
      <c r="O176" s="9">
        <v>0.38882363</v>
      </c>
      <c r="P176" s="9">
        <v>0.40579084</v>
      </c>
      <c r="Q176" s="9">
        <v>0.4295345</v>
      </c>
      <c r="R176" s="9">
        <v>2</v>
      </c>
      <c r="S176" s="9">
        <v>3662500</v>
      </c>
      <c r="T176" s="9">
        <v>3760000</v>
      </c>
      <c r="U176" s="9">
        <v>5590</v>
      </c>
    </row>
    <row r="177" spans="1:21">
      <c r="A177" s="2">
        <v>7</v>
      </c>
      <c r="B177" s="2">
        <v>40760000</v>
      </c>
      <c r="C177" s="2">
        <v>40770000</v>
      </c>
      <c r="E177" s="2">
        <v>41090000</v>
      </c>
      <c r="F177" s="2">
        <v>41100000</v>
      </c>
      <c r="H177" s="2">
        <f t="shared" si="2"/>
        <v>340</v>
      </c>
      <c r="I177" s="2">
        <v>19</v>
      </c>
      <c r="J177" s="2">
        <v>4.0952706</v>
      </c>
      <c r="K177" s="2">
        <v>4.0290465</v>
      </c>
      <c r="L177" s="2">
        <v>4.6298075</v>
      </c>
      <c r="M177" s="2">
        <v>4.603794</v>
      </c>
      <c r="N177" s="2">
        <v>0.0014331097</v>
      </c>
      <c r="O177" s="2">
        <v>0.001237395</v>
      </c>
      <c r="P177" s="10">
        <v>0.00128567</v>
      </c>
      <c r="Q177" s="2">
        <v>0.0010378746</v>
      </c>
      <c r="R177" s="2">
        <v>1</v>
      </c>
      <c r="S177" s="2">
        <v>40765000</v>
      </c>
      <c r="T177" s="2">
        <v>41095000</v>
      </c>
      <c r="U177" s="2">
        <v>0</v>
      </c>
    </row>
    <row r="178" spans="1:21">
      <c r="A178" s="9">
        <v>7</v>
      </c>
      <c r="B178" s="9">
        <v>41465000</v>
      </c>
      <c r="C178" s="9">
        <v>41470000</v>
      </c>
      <c r="D178" s="9"/>
      <c r="E178" s="9">
        <v>41570000</v>
      </c>
      <c r="F178" s="9">
        <v>41575000</v>
      </c>
      <c r="G178" s="9"/>
      <c r="H178" s="9">
        <f t="shared" si="2"/>
        <v>110</v>
      </c>
      <c r="I178" s="9">
        <v>18</v>
      </c>
      <c r="J178" s="9">
        <v>5.671833</v>
      </c>
      <c r="K178" s="9">
        <v>4.32141</v>
      </c>
      <c r="L178" s="9">
        <v>4.0233984</v>
      </c>
      <c r="M178" s="9">
        <v>7.804043</v>
      </c>
      <c r="N178" s="9">
        <v>0.032460272</v>
      </c>
      <c r="O178" s="9">
        <v>0.00509146</v>
      </c>
      <c r="P178" s="9">
        <v>0.0057932073</v>
      </c>
      <c r="Q178" s="9">
        <v>0.25028765</v>
      </c>
      <c r="R178" s="9">
        <v>2</v>
      </c>
      <c r="S178" s="9">
        <v>41467500</v>
      </c>
      <c r="T178" s="9">
        <v>41570000</v>
      </c>
      <c r="U178" s="9">
        <v>2500</v>
      </c>
    </row>
    <row r="179" spans="1:21">
      <c r="A179" s="2">
        <v>7</v>
      </c>
      <c r="B179" s="2">
        <v>45500000</v>
      </c>
      <c r="C179" s="2">
        <v>45510000</v>
      </c>
      <c r="E179" s="2">
        <v>45600000</v>
      </c>
      <c r="F179" s="2">
        <v>45610000</v>
      </c>
      <c r="H179" s="2">
        <f t="shared" si="2"/>
        <v>110</v>
      </c>
      <c r="I179" s="2">
        <v>19</v>
      </c>
      <c r="J179" s="2">
        <v>6.541144</v>
      </c>
      <c r="K179" s="2">
        <v>6.4728785</v>
      </c>
      <c r="L179" s="2">
        <v>8.95496</v>
      </c>
      <c r="M179" s="2">
        <v>7.08201</v>
      </c>
      <c r="N179" s="2">
        <v>0.078868836</v>
      </c>
      <c r="O179" s="2">
        <v>0.08523199</v>
      </c>
      <c r="P179" s="10">
        <v>0.43192685</v>
      </c>
      <c r="Q179" s="2">
        <v>0.09182886</v>
      </c>
      <c r="R179" s="2">
        <v>2</v>
      </c>
      <c r="S179" s="2">
        <v>45495000</v>
      </c>
      <c r="T179" s="2">
        <v>45605000</v>
      </c>
      <c r="U179" s="2">
        <v>10000</v>
      </c>
    </row>
    <row r="180" spans="1:21">
      <c r="A180" s="9">
        <v>7</v>
      </c>
      <c r="B180" s="9">
        <v>47790000</v>
      </c>
      <c r="C180" s="9">
        <v>47800000</v>
      </c>
      <c r="D180" s="9"/>
      <c r="E180" s="9">
        <v>48440000</v>
      </c>
      <c r="F180" s="9">
        <v>48450000</v>
      </c>
      <c r="G180" s="9"/>
      <c r="H180" s="9">
        <f t="shared" si="2"/>
        <v>660</v>
      </c>
      <c r="I180" s="9">
        <v>14</v>
      </c>
      <c r="J180" s="9">
        <v>2.7922409</v>
      </c>
      <c r="K180" s="9">
        <v>2.9312575</v>
      </c>
      <c r="L180" s="9">
        <v>2.7026267</v>
      </c>
      <c r="M180" s="9">
        <v>3.4264078</v>
      </c>
      <c r="N180" s="9">
        <v>0.0068476712</v>
      </c>
      <c r="O180" s="9">
        <v>0.008262334</v>
      </c>
      <c r="P180" s="9">
        <v>0.007349497</v>
      </c>
      <c r="Q180" s="9">
        <v>0.04521311</v>
      </c>
      <c r="R180" s="9">
        <v>3</v>
      </c>
      <c r="S180" s="9">
        <v>47805000</v>
      </c>
      <c r="T180" s="9">
        <v>48445000</v>
      </c>
      <c r="U180" s="9">
        <v>10000</v>
      </c>
    </row>
    <row r="181" spans="1:21">
      <c r="A181" s="2">
        <v>7</v>
      </c>
      <c r="B181" s="2">
        <v>48460000</v>
      </c>
      <c r="C181" s="2">
        <v>48470000</v>
      </c>
      <c r="E181" s="2">
        <v>48650000</v>
      </c>
      <c r="F181" s="2">
        <v>48660000</v>
      </c>
      <c r="H181" s="2">
        <f t="shared" si="2"/>
        <v>200</v>
      </c>
      <c r="I181" s="2">
        <v>27</v>
      </c>
      <c r="J181" s="2">
        <v>10.145735</v>
      </c>
      <c r="K181" s="2">
        <v>10.858052</v>
      </c>
      <c r="L181" s="2">
        <v>13.167093</v>
      </c>
      <c r="M181" s="2">
        <v>12.949417</v>
      </c>
      <c r="N181" s="2">
        <v>0.026983308</v>
      </c>
      <c r="O181" s="2">
        <v>0.026670499</v>
      </c>
      <c r="P181" s="10">
        <v>0.31542668</v>
      </c>
      <c r="Q181" s="2">
        <v>0.30782884</v>
      </c>
      <c r="R181" s="2">
        <v>2</v>
      </c>
      <c r="S181" s="2">
        <v>48460000</v>
      </c>
      <c r="T181" s="2">
        <v>48655000</v>
      </c>
      <c r="U181" s="2">
        <v>5000</v>
      </c>
    </row>
    <row r="182" spans="1:21">
      <c r="A182" s="9">
        <v>7</v>
      </c>
      <c r="B182" s="9">
        <v>58350000</v>
      </c>
      <c r="C182" s="9">
        <v>58360000</v>
      </c>
      <c r="D182" s="9"/>
      <c r="E182" s="9">
        <v>58530000</v>
      </c>
      <c r="F182" s="9">
        <v>58540000</v>
      </c>
      <c r="G182" s="9"/>
      <c r="H182" s="9">
        <f t="shared" si="2"/>
        <v>190</v>
      </c>
      <c r="I182" s="9">
        <v>26</v>
      </c>
      <c r="J182" s="9">
        <v>11.824565</v>
      </c>
      <c r="K182" s="9">
        <v>9.555713</v>
      </c>
      <c r="L182" s="9">
        <v>9.563522</v>
      </c>
      <c r="M182" s="9">
        <v>11.134285</v>
      </c>
      <c r="N182" s="9">
        <v>0.049108658</v>
      </c>
      <c r="O182" s="9">
        <v>0.0039169537</v>
      </c>
      <c r="P182" s="9">
        <v>0.0056613446</v>
      </c>
      <c r="Q182" s="9">
        <v>0.06883834</v>
      </c>
      <c r="R182" s="9">
        <v>2</v>
      </c>
      <c r="S182" s="9">
        <v>58350000</v>
      </c>
      <c r="T182" s="9">
        <v>58535000</v>
      </c>
      <c r="U182" s="9">
        <v>5000</v>
      </c>
    </row>
    <row r="183" spans="1:21">
      <c r="A183" s="2">
        <v>7</v>
      </c>
      <c r="B183" s="2">
        <v>58660000</v>
      </c>
      <c r="C183" s="2">
        <v>58670000</v>
      </c>
      <c r="E183" s="2">
        <v>58990000</v>
      </c>
      <c r="F183" s="2">
        <v>59000000</v>
      </c>
      <c r="H183" s="2">
        <f t="shared" si="2"/>
        <v>340</v>
      </c>
      <c r="I183" s="2">
        <v>18</v>
      </c>
      <c r="J183" s="2">
        <v>6.346678</v>
      </c>
      <c r="K183" s="2">
        <v>6.049212</v>
      </c>
      <c r="L183" s="2">
        <v>6.2461605</v>
      </c>
      <c r="M183" s="2">
        <v>6.8741393</v>
      </c>
      <c r="N183" s="2">
        <v>0.14756277</v>
      </c>
      <c r="O183" s="2">
        <v>0.03199796</v>
      </c>
      <c r="P183" s="10">
        <v>0.19724302</v>
      </c>
      <c r="Q183" s="2">
        <v>0.16997503</v>
      </c>
      <c r="R183" s="2">
        <v>3</v>
      </c>
      <c r="S183" s="2">
        <v>58671666</v>
      </c>
      <c r="T183" s="2">
        <v>58998333</v>
      </c>
      <c r="U183" s="2">
        <v>7454</v>
      </c>
    </row>
    <row r="184" spans="1:21">
      <c r="A184" s="9">
        <v>7</v>
      </c>
      <c r="B184" s="9">
        <v>61360000</v>
      </c>
      <c r="C184" s="9">
        <v>61370000</v>
      </c>
      <c r="D184" s="9"/>
      <c r="E184" s="9">
        <v>61470000</v>
      </c>
      <c r="F184" s="9">
        <v>61480000</v>
      </c>
      <c r="G184" s="9"/>
      <c r="H184" s="9">
        <f t="shared" si="2"/>
        <v>120</v>
      </c>
      <c r="I184" s="9">
        <v>31</v>
      </c>
      <c r="J184" s="9">
        <v>9.97447</v>
      </c>
      <c r="K184" s="9">
        <v>10.723895</v>
      </c>
      <c r="L184" s="9">
        <v>13.276934</v>
      </c>
      <c r="M184" s="9">
        <v>13.778135</v>
      </c>
      <c r="N184" s="9">
        <v>0.0017635965</v>
      </c>
      <c r="O184" s="9">
        <v>0.001635783</v>
      </c>
      <c r="P184" s="9">
        <v>0.051919132</v>
      </c>
      <c r="Q184" s="9">
        <v>0.046821672</v>
      </c>
      <c r="R184" s="9">
        <v>2</v>
      </c>
      <c r="S184" s="9">
        <v>61360000</v>
      </c>
      <c r="T184" s="9">
        <v>61470000</v>
      </c>
      <c r="U184" s="9">
        <v>7071</v>
      </c>
    </row>
    <row r="185" spans="1:21">
      <c r="A185" s="2">
        <v>7</v>
      </c>
      <c r="B185" s="2">
        <v>66320000</v>
      </c>
      <c r="C185" s="2">
        <v>66330000</v>
      </c>
      <c r="E185" s="2">
        <v>66460000</v>
      </c>
      <c r="F185" s="2">
        <v>66470000</v>
      </c>
      <c r="H185" s="2">
        <f t="shared" si="2"/>
        <v>150</v>
      </c>
      <c r="I185" s="2">
        <v>20</v>
      </c>
      <c r="J185" s="2">
        <v>8.988884</v>
      </c>
      <c r="K185" s="2">
        <v>7.354891</v>
      </c>
      <c r="L185" s="2">
        <v>8.185163</v>
      </c>
      <c r="M185" s="2">
        <v>9.7059</v>
      </c>
      <c r="N185" s="2">
        <v>0.19530414</v>
      </c>
      <c r="O185" s="2">
        <v>0.04227261</v>
      </c>
      <c r="P185" s="10">
        <v>0.2872659</v>
      </c>
      <c r="Q185" s="2">
        <v>0.2494722</v>
      </c>
      <c r="R185" s="2">
        <v>2</v>
      </c>
      <c r="S185" s="2">
        <v>66320000</v>
      </c>
      <c r="T185" s="2">
        <v>66465000</v>
      </c>
      <c r="U185" s="2">
        <v>5000</v>
      </c>
    </row>
    <row r="186" spans="1:21">
      <c r="A186" s="9">
        <v>7</v>
      </c>
      <c r="B186" s="9">
        <v>70505000</v>
      </c>
      <c r="C186" s="9">
        <v>70510000</v>
      </c>
      <c r="D186" s="9"/>
      <c r="E186" s="9">
        <v>70640000</v>
      </c>
      <c r="F186" s="9">
        <v>70645000</v>
      </c>
      <c r="G186" s="9"/>
      <c r="H186" s="9">
        <f t="shared" si="2"/>
        <v>140</v>
      </c>
      <c r="I186" s="9">
        <v>11</v>
      </c>
      <c r="J186" s="9">
        <v>2.1030931</v>
      </c>
      <c r="K186" s="9">
        <v>2.543639</v>
      </c>
      <c r="L186" s="9">
        <v>3.1510534</v>
      </c>
      <c r="M186" s="9">
        <v>3.3177361</v>
      </c>
      <c r="N186" s="9">
        <v>0.07385334</v>
      </c>
      <c r="O186" s="9">
        <v>0.16109379</v>
      </c>
      <c r="P186" s="9">
        <v>0.40579084</v>
      </c>
      <c r="Q186" s="9">
        <v>0.4295345</v>
      </c>
      <c r="R186" s="9">
        <v>2</v>
      </c>
      <c r="S186" s="9">
        <v>70512500</v>
      </c>
      <c r="T186" s="9">
        <v>70642500</v>
      </c>
      <c r="U186" s="9">
        <v>5000</v>
      </c>
    </row>
    <row r="187" spans="1:21">
      <c r="A187" s="2">
        <v>7</v>
      </c>
      <c r="B187" s="2">
        <v>71840000</v>
      </c>
      <c r="C187" s="2">
        <v>71845000</v>
      </c>
      <c r="E187" s="2">
        <v>71940000</v>
      </c>
      <c r="F187" s="2">
        <v>71945000</v>
      </c>
      <c r="H187" s="2">
        <f t="shared" si="2"/>
        <v>105</v>
      </c>
      <c r="I187" s="2">
        <v>9</v>
      </c>
      <c r="J187" s="2">
        <v>1.3684108</v>
      </c>
      <c r="K187" s="2">
        <v>1.716651</v>
      </c>
      <c r="L187" s="2">
        <v>1.70479</v>
      </c>
      <c r="M187" s="2">
        <v>1.2671717</v>
      </c>
      <c r="N187" s="2">
        <v>0.06905485</v>
      </c>
      <c r="O187" s="2">
        <v>0.19379154</v>
      </c>
      <c r="P187" s="10">
        <v>0.15840356</v>
      </c>
      <c r="Q187" s="2">
        <v>0.060454503</v>
      </c>
      <c r="R187" s="2">
        <v>2</v>
      </c>
      <c r="S187" s="2">
        <v>71840000</v>
      </c>
      <c r="T187" s="2">
        <v>71940000</v>
      </c>
      <c r="U187" s="2">
        <v>3536</v>
      </c>
    </row>
    <row r="188" spans="1:21">
      <c r="A188" s="9">
        <v>7</v>
      </c>
      <c r="B188" s="9">
        <v>77135000</v>
      </c>
      <c r="C188" s="9">
        <v>77140000</v>
      </c>
      <c r="D188" s="9"/>
      <c r="E188" s="9">
        <v>77730000</v>
      </c>
      <c r="F188" s="9">
        <v>77735000</v>
      </c>
      <c r="G188" s="9"/>
      <c r="H188" s="9">
        <f t="shared" si="2"/>
        <v>600</v>
      </c>
      <c r="I188" s="9">
        <v>10</v>
      </c>
      <c r="J188" s="9">
        <v>1.1383555</v>
      </c>
      <c r="K188" s="9">
        <v>0.9320428</v>
      </c>
      <c r="L188" s="9">
        <v>1.3971344</v>
      </c>
      <c r="M188" s="9">
        <v>1.5891773</v>
      </c>
      <c r="N188" s="9">
        <v>0.013209848</v>
      </c>
      <c r="O188" s="9">
        <v>0.01759953</v>
      </c>
      <c r="P188" s="9">
        <v>0.015430011</v>
      </c>
      <c r="Q188" s="9">
        <v>0.051764548</v>
      </c>
      <c r="R188" s="9">
        <v>2</v>
      </c>
      <c r="S188" s="9">
        <v>77140000</v>
      </c>
      <c r="T188" s="9">
        <v>77735000</v>
      </c>
      <c r="U188" s="9">
        <v>3536</v>
      </c>
    </row>
    <row r="189" spans="1:21">
      <c r="A189" s="2">
        <v>7</v>
      </c>
      <c r="B189" s="2">
        <v>81730000</v>
      </c>
      <c r="C189" s="2">
        <v>81740000</v>
      </c>
      <c r="E189" s="2">
        <v>81820000</v>
      </c>
      <c r="F189" s="2">
        <v>81830000</v>
      </c>
      <c r="H189" s="2">
        <f t="shared" si="2"/>
        <v>100</v>
      </c>
      <c r="I189" s="2">
        <v>21</v>
      </c>
      <c r="J189" s="2">
        <v>6.4241433</v>
      </c>
      <c r="K189" s="2">
        <v>7.0025983</v>
      </c>
      <c r="L189" s="2">
        <v>6.2493644</v>
      </c>
      <c r="M189" s="2">
        <v>8.430824</v>
      </c>
      <c r="N189" s="2">
        <v>0.020053737</v>
      </c>
      <c r="O189" s="2">
        <v>0.019596394</v>
      </c>
      <c r="P189" s="10">
        <v>0.026823308</v>
      </c>
      <c r="Q189" s="2">
        <v>0.14759056</v>
      </c>
      <c r="R189" s="2">
        <v>2</v>
      </c>
      <c r="S189" s="2">
        <v>81745000</v>
      </c>
      <c r="T189" s="2">
        <v>81825000</v>
      </c>
      <c r="U189" s="2">
        <v>10000</v>
      </c>
    </row>
    <row r="190" spans="1:21">
      <c r="A190" s="9">
        <v>7</v>
      </c>
      <c r="B190" s="9">
        <v>82090000</v>
      </c>
      <c r="C190" s="9">
        <v>82100000</v>
      </c>
      <c r="D190" s="9"/>
      <c r="E190" s="9">
        <v>82200000</v>
      </c>
      <c r="F190" s="9">
        <v>82210000</v>
      </c>
      <c r="G190" s="9"/>
      <c r="H190" s="9">
        <f t="shared" si="2"/>
        <v>120</v>
      </c>
      <c r="I190" s="9">
        <v>23</v>
      </c>
      <c r="J190" s="9">
        <v>8.420135</v>
      </c>
      <c r="K190" s="9">
        <v>8.133267</v>
      </c>
      <c r="L190" s="9">
        <v>10.276242</v>
      </c>
      <c r="M190" s="9">
        <v>9.459</v>
      </c>
      <c r="N190" s="9">
        <v>0.03542877</v>
      </c>
      <c r="O190" s="9">
        <v>0.036754195</v>
      </c>
      <c r="P190" s="9">
        <v>0.3134884</v>
      </c>
      <c r="Q190" s="9">
        <v>0.042387303</v>
      </c>
      <c r="R190" s="9">
        <v>2</v>
      </c>
      <c r="S190" s="9">
        <v>82090000</v>
      </c>
      <c r="T190" s="9">
        <v>82205000</v>
      </c>
      <c r="U190" s="9">
        <v>5000</v>
      </c>
    </row>
    <row r="191" spans="1:21">
      <c r="A191" s="2">
        <v>7</v>
      </c>
      <c r="B191" s="2">
        <v>84675000</v>
      </c>
      <c r="C191" s="2">
        <v>84680000</v>
      </c>
      <c r="E191" s="2">
        <v>84715000</v>
      </c>
      <c r="F191" s="2">
        <v>84720000</v>
      </c>
      <c r="H191" s="2">
        <f t="shared" si="2"/>
        <v>45</v>
      </c>
      <c r="I191" s="2">
        <v>26</v>
      </c>
      <c r="J191" s="2">
        <v>5.886467</v>
      </c>
      <c r="K191" s="2">
        <v>6.6040688</v>
      </c>
      <c r="L191" s="2">
        <v>6.39931</v>
      </c>
      <c r="M191" s="2">
        <v>7.504789</v>
      </c>
      <c r="N191" s="2">
        <v>8.696247e-6</v>
      </c>
      <c r="O191" s="2">
        <v>0.0003299632</v>
      </c>
      <c r="P191" s="10">
        <v>0.00038799553</v>
      </c>
      <c r="Q191" s="2">
        <v>0.0004878578</v>
      </c>
      <c r="R191" s="2">
        <v>2</v>
      </c>
      <c r="S191" s="2">
        <v>84680000</v>
      </c>
      <c r="T191" s="2">
        <v>84717500</v>
      </c>
      <c r="U191" s="2">
        <v>2500</v>
      </c>
    </row>
    <row r="192" spans="1:21">
      <c r="A192" s="9">
        <v>7</v>
      </c>
      <c r="B192" s="9">
        <v>100610000</v>
      </c>
      <c r="C192" s="9">
        <v>100620000</v>
      </c>
      <c r="D192" s="9"/>
      <c r="E192" s="9">
        <v>100730000</v>
      </c>
      <c r="F192" s="9">
        <v>100740000</v>
      </c>
      <c r="G192" s="9"/>
      <c r="H192" s="9">
        <f t="shared" si="2"/>
        <v>130</v>
      </c>
      <c r="I192" s="9">
        <v>15</v>
      </c>
      <c r="J192" s="9">
        <v>5.0221095</v>
      </c>
      <c r="K192" s="9">
        <v>5.6389217</v>
      </c>
      <c r="L192" s="9">
        <v>5.3899555</v>
      </c>
      <c r="M192" s="9">
        <v>5.3952923</v>
      </c>
      <c r="N192" s="9">
        <v>0.24326967</v>
      </c>
      <c r="O192" s="9">
        <v>0.25642926</v>
      </c>
      <c r="P192" s="9">
        <v>0.27626765</v>
      </c>
      <c r="Q192" s="9">
        <v>0.2712629</v>
      </c>
      <c r="R192" s="9">
        <v>2</v>
      </c>
      <c r="S192" s="9">
        <v>100620000</v>
      </c>
      <c r="T192" s="9">
        <v>100735000</v>
      </c>
      <c r="U192" s="9">
        <v>5000</v>
      </c>
    </row>
    <row r="193" spans="1:21">
      <c r="A193" s="2">
        <v>7</v>
      </c>
      <c r="B193" s="2">
        <v>113030000</v>
      </c>
      <c r="C193" s="2">
        <v>113035000</v>
      </c>
      <c r="E193" s="2">
        <v>113075000</v>
      </c>
      <c r="F193" s="2">
        <v>113080000</v>
      </c>
      <c r="H193" s="2">
        <f t="shared" si="2"/>
        <v>50</v>
      </c>
      <c r="I193" s="2">
        <v>13</v>
      </c>
      <c r="J193" s="2">
        <v>3.3655767</v>
      </c>
      <c r="K193" s="2">
        <v>3.655649</v>
      </c>
      <c r="L193" s="2">
        <v>3.7312095</v>
      </c>
      <c r="M193" s="2">
        <v>4.4511604</v>
      </c>
      <c r="N193" s="2">
        <v>0.08932059</v>
      </c>
      <c r="O193" s="2">
        <v>0.09926072</v>
      </c>
      <c r="P193" s="10">
        <v>0.09942592</v>
      </c>
      <c r="Q193" s="2">
        <v>0.31998992</v>
      </c>
      <c r="R193" s="2">
        <v>2</v>
      </c>
      <c r="S193" s="2">
        <v>113025000</v>
      </c>
      <c r="T193" s="2">
        <v>113082500</v>
      </c>
      <c r="U193" s="2">
        <v>9014</v>
      </c>
    </row>
    <row r="194" spans="1:21">
      <c r="A194" s="9">
        <v>7</v>
      </c>
      <c r="B194" s="9">
        <v>113100000</v>
      </c>
      <c r="C194" s="9">
        <v>113105000</v>
      </c>
      <c r="D194" s="9"/>
      <c r="E194" s="9">
        <v>113215000</v>
      </c>
      <c r="F194" s="9">
        <v>113220000</v>
      </c>
      <c r="G194" s="9"/>
      <c r="H194" s="9">
        <f t="shared" si="2"/>
        <v>120</v>
      </c>
      <c r="I194" s="9">
        <v>9</v>
      </c>
      <c r="J194" s="9">
        <v>2.2652588</v>
      </c>
      <c r="K194" s="9">
        <v>2.062377</v>
      </c>
      <c r="L194" s="9">
        <v>2.3799443</v>
      </c>
      <c r="M194" s="9">
        <v>2.1862915</v>
      </c>
      <c r="N194" s="9">
        <v>0.35150173</v>
      </c>
      <c r="O194" s="9">
        <v>0.3335041</v>
      </c>
      <c r="P194" s="9">
        <v>0.32752803</v>
      </c>
      <c r="Q194" s="9">
        <v>0.34177956</v>
      </c>
      <c r="R194" s="9">
        <v>2</v>
      </c>
      <c r="S194" s="9">
        <v>113102500</v>
      </c>
      <c r="T194" s="9">
        <v>113220000</v>
      </c>
      <c r="U194" s="9">
        <v>2500</v>
      </c>
    </row>
    <row r="195" spans="1:21">
      <c r="A195" s="2">
        <v>7</v>
      </c>
      <c r="B195" s="2">
        <v>114960000</v>
      </c>
      <c r="C195" s="2">
        <v>114970000</v>
      </c>
      <c r="E195" s="2">
        <v>115220000</v>
      </c>
      <c r="F195" s="2">
        <v>115230000</v>
      </c>
      <c r="H195" s="2">
        <f t="shared" si="2"/>
        <v>270</v>
      </c>
      <c r="I195" s="2">
        <v>13</v>
      </c>
      <c r="J195" s="2">
        <v>2.9860244</v>
      </c>
      <c r="K195" s="2">
        <v>3.4745111</v>
      </c>
      <c r="L195" s="2">
        <v>2.5581203</v>
      </c>
      <c r="M195" s="2">
        <v>3.5354304</v>
      </c>
      <c r="N195" s="2">
        <v>0.02344303</v>
      </c>
      <c r="O195" s="2">
        <v>0.1165853</v>
      </c>
      <c r="P195" s="10">
        <v>0.025039753</v>
      </c>
      <c r="Q195" s="2">
        <v>0.10783934</v>
      </c>
      <c r="R195" s="2">
        <v>2</v>
      </c>
      <c r="S195" s="2">
        <v>114970000</v>
      </c>
      <c r="T195" s="2">
        <v>115225000</v>
      </c>
      <c r="U195" s="2">
        <v>5000</v>
      </c>
    </row>
    <row r="196" spans="1:21">
      <c r="A196" s="9">
        <v>7</v>
      </c>
      <c r="B196" s="9">
        <v>125970000</v>
      </c>
      <c r="C196" s="9">
        <v>125980000</v>
      </c>
      <c r="D196" s="9"/>
      <c r="E196" s="9">
        <v>126250000</v>
      </c>
      <c r="F196" s="9">
        <v>126260000</v>
      </c>
      <c r="G196" s="9"/>
      <c r="H196" s="9">
        <f t="shared" ref="H196:H259" si="3">(F196-B196)/1000</f>
        <v>290</v>
      </c>
      <c r="I196" s="9">
        <v>17</v>
      </c>
      <c r="J196" s="9">
        <v>5.388763</v>
      </c>
      <c r="K196" s="9">
        <v>5.312004</v>
      </c>
      <c r="L196" s="9">
        <v>4.7161827</v>
      </c>
      <c r="M196" s="9">
        <v>6.993647</v>
      </c>
      <c r="N196" s="9">
        <v>0.07040418</v>
      </c>
      <c r="O196" s="9">
        <v>0.0699756</v>
      </c>
      <c r="P196" s="9">
        <v>0.010945123</v>
      </c>
      <c r="Q196" s="9">
        <v>0.3050854</v>
      </c>
      <c r="R196" s="9">
        <v>2</v>
      </c>
      <c r="S196" s="9">
        <v>125980000</v>
      </c>
      <c r="T196" s="9">
        <v>126260000</v>
      </c>
      <c r="U196" s="9">
        <v>7071</v>
      </c>
    </row>
    <row r="197" spans="1:21">
      <c r="A197" s="2">
        <v>7</v>
      </c>
      <c r="B197" s="2">
        <v>133410000</v>
      </c>
      <c r="C197" s="2">
        <v>133420000</v>
      </c>
      <c r="E197" s="2">
        <v>133780000</v>
      </c>
      <c r="F197" s="2">
        <v>133790000</v>
      </c>
      <c r="H197" s="2">
        <f t="shared" si="3"/>
        <v>380</v>
      </c>
      <c r="I197" s="2">
        <v>21</v>
      </c>
      <c r="J197" s="2">
        <v>3.9424531</v>
      </c>
      <c r="K197" s="2">
        <v>4.3140693</v>
      </c>
      <c r="L197" s="2">
        <v>5.4287214</v>
      </c>
      <c r="M197" s="2">
        <v>4.9778037</v>
      </c>
      <c r="N197" s="2">
        <v>4.2173683e-6</v>
      </c>
      <c r="O197" s="2">
        <v>0.00011352564</v>
      </c>
      <c r="P197" s="10">
        <v>0.001901907</v>
      </c>
      <c r="Q197" s="2">
        <v>0.0022319073</v>
      </c>
      <c r="R197" s="2">
        <v>3</v>
      </c>
      <c r="S197" s="2">
        <v>133408333</v>
      </c>
      <c r="T197" s="2">
        <v>133788333</v>
      </c>
      <c r="U197" s="2">
        <v>7454</v>
      </c>
    </row>
    <row r="198" spans="1:21">
      <c r="A198" s="9">
        <v>7</v>
      </c>
      <c r="B198" s="9">
        <v>139370000</v>
      </c>
      <c r="C198" s="9">
        <v>139375000</v>
      </c>
      <c r="D198" s="9"/>
      <c r="E198" s="9">
        <v>139480000</v>
      </c>
      <c r="F198" s="9">
        <v>139485000</v>
      </c>
      <c r="G198" s="9"/>
      <c r="H198" s="9">
        <f t="shared" si="3"/>
        <v>115</v>
      </c>
      <c r="I198" s="9">
        <v>23</v>
      </c>
      <c r="J198" s="9">
        <v>6.9334264</v>
      </c>
      <c r="K198" s="9">
        <v>7.0904794</v>
      </c>
      <c r="L198" s="9">
        <v>8.094608</v>
      </c>
      <c r="M198" s="9">
        <v>9.482421</v>
      </c>
      <c r="N198" s="9">
        <v>0.005023767</v>
      </c>
      <c r="O198" s="9">
        <v>0.0067314766</v>
      </c>
      <c r="P198" s="9">
        <v>0.08475612</v>
      </c>
      <c r="Q198" s="9">
        <v>0.08124024</v>
      </c>
      <c r="R198" s="9">
        <v>2</v>
      </c>
      <c r="S198" s="9">
        <v>139375000</v>
      </c>
      <c r="T198" s="9">
        <v>139475000</v>
      </c>
      <c r="U198" s="9">
        <v>7906</v>
      </c>
    </row>
    <row r="199" spans="1:21">
      <c r="A199" s="2">
        <v>7</v>
      </c>
      <c r="B199" s="2">
        <v>139740000</v>
      </c>
      <c r="C199" s="2">
        <v>139750000</v>
      </c>
      <c r="E199" s="2">
        <v>139990000</v>
      </c>
      <c r="F199" s="2">
        <v>140000000</v>
      </c>
      <c r="H199" s="2">
        <f t="shared" si="3"/>
        <v>260</v>
      </c>
      <c r="I199" s="2">
        <v>14</v>
      </c>
      <c r="J199" s="2">
        <v>4.017746</v>
      </c>
      <c r="K199" s="2">
        <v>4.189137</v>
      </c>
      <c r="L199" s="2">
        <v>3.985614</v>
      </c>
      <c r="M199" s="2">
        <v>5.515497</v>
      </c>
      <c r="N199" s="2">
        <v>0.14688717</v>
      </c>
      <c r="O199" s="2">
        <v>0.15078096</v>
      </c>
      <c r="P199" s="10">
        <v>0.15769026</v>
      </c>
      <c r="Q199" s="2">
        <v>0.45025373</v>
      </c>
      <c r="R199" s="2">
        <v>2</v>
      </c>
      <c r="S199" s="2">
        <v>139745000</v>
      </c>
      <c r="T199" s="2">
        <v>139985000</v>
      </c>
      <c r="U199" s="2">
        <v>10000</v>
      </c>
    </row>
    <row r="200" spans="1:21">
      <c r="A200" s="9">
        <v>7</v>
      </c>
      <c r="B200" s="9">
        <v>158855000</v>
      </c>
      <c r="C200" s="9">
        <v>158860000</v>
      </c>
      <c r="D200" s="9"/>
      <c r="E200" s="9">
        <v>159025000</v>
      </c>
      <c r="F200" s="9">
        <v>159030000</v>
      </c>
      <c r="G200" s="9"/>
      <c r="H200" s="9">
        <f t="shared" si="3"/>
        <v>175</v>
      </c>
      <c r="I200" s="9">
        <v>13</v>
      </c>
      <c r="J200" s="9">
        <v>3.7374387</v>
      </c>
      <c r="K200" s="9">
        <v>3.7415724</v>
      </c>
      <c r="L200" s="9">
        <v>4.009708</v>
      </c>
      <c r="M200" s="9">
        <v>3.452061</v>
      </c>
      <c r="N200" s="9">
        <v>0.08932059</v>
      </c>
      <c r="O200" s="9">
        <v>0.09926072</v>
      </c>
      <c r="P200" s="9">
        <v>0.345476</v>
      </c>
      <c r="Q200" s="9">
        <v>0.11440437</v>
      </c>
      <c r="R200" s="9">
        <v>2</v>
      </c>
      <c r="S200" s="9">
        <v>158855000</v>
      </c>
      <c r="T200" s="9">
        <v>159027500</v>
      </c>
      <c r="U200" s="9">
        <v>2500</v>
      </c>
    </row>
    <row r="201" spans="1:21">
      <c r="A201" s="2">
        <v>7</v>
      </c>
      <c r="B201" s="2">
        <v>165435000</v>
      </c>
      <c r="C201" s="2">
        <v>165440000</v>
      </c>
      <c r="E201" s="2">
        <v>165475000</v>
      </c>
      <c r="F201" s="2">
        <v>165480000</v>
      </c>
      <c r="H201" s="2">
        <f t="shared" si="3"/>
        <v>45</v>
      </c>
      <c r="I201" s="2">
        <v>24</v>
      </c>
      <c r="J201" s="2">
        <v>4.6168976</v>
      </c>
      <c r="K201" s="2">
        <v>5.4706955</v>
      </c>
      <c r="L201" s="2">
        <v>3.4050658</v>
      </c>
      <c r="M201" s="2">
        <v>6.4415865</v>
      </c>
      <c r="N201" s="2">
        <v>2.7411068e-6</v>
      </c>
      <c r="O201" s="2">
        <v>9.836073e-5</v>
      </c>
      <c r="P201" s="10">
        <v>6.569326e-8</v>
      </c>
      <c r="Q201" s="2">
        <v>0.0035600935</v>
      </c>
      <c r="R201" s="2">
        <v>1</v>
      </c>
      <c r="S201" s="2">
        <v>165437500</v>
      </c>
      <c r="T201" s="2">
        <v>165477500</v>
      </c>
      <c r="U201" s="2">
        <v>0</v>
      </c>
    </row>
    <row r="202" spans="1:21">
      <c r="A202" s="9">
        <v>7</v>
      </c>
      <c r="B202" s="9">
        <v>167430000</v>
      </c>
      <c r="C202" s="9">
        <v>167435000</v>
      </c>
      <c r="D202" s="9"/>
      <c r="E202" s="9">
        <v>167500000</v>
      </c>
      <c r="F202" s="9">
        <v>167505000</v>
      </c>
      <c r="G202" s="9"/>
      <c r="H202" s="9">
        <f t="shared" si="3"/>
        <v>75</v>
      </c>
      <c r="I202" s="9">
        <v>11</v>
      </c>
      <c r="J202" s="9">
        <v>1.0183362</v>
      </c>
      <c r="K202" s="9">
        <v>1.67751</v>
      </c>
      <c r="L202" s="9">
        <v>2.0232868</v>
      </c>
      <c r="M202" s="9">
        <v>1.2232215</v>
      </c>
      <c r="N202" s="9">
        <v>0.0018749302</v>
      </c>
      <c r="O202" s="9">
        <v>0.019125108</v>
      </c>
      <c r="P202" s="9">
        <v>0.057223473</v>
      </c>
      <c r="Q202" s="9">
        <v>0.0034460356</v>
      </c>
      <c r="R202" s="9">
        <v>2</v>
      </c>
      <c r="S202" s="9">
        <v>167432500</v>
      </c>
      <c r="T202" s="9">
        <v>167505000</v>
      </c>
      <c r="U202" s="9">
        <v>2500</v>
      </c>
    </row>
    <row r="203" spans="1:21">
      <c r="A203" s="2">
        <v>7</v>
      </c>
      <c r="B203" s="2">
        <v>168245000</v>
      </c>
      <c r="C203" s="2">
        <v>168250000</v>
      </c>
      <c r="E203" s="2">
        <v>168335000</v>
      </c>
      <c r="F203" s="2">
        <v>168340000</v>
      </c>
      <c r="H203" s="2">
        <f t="shared" si="3"/>
        <v>95</v>
      </c>
      <c r="I203" s="2">
        <v>13</v>
      </c>
      <c r="J203" s="2">
        <v>1.8109115</v>
      </c>
      <c r="K203" s="2">
        <v>1.6453024</v>
      </c>
      <c r="L203" s="2">
        <v>1.3467225</v>
      </c>
      <c r="M203" s="2">
        <v>1.37465</v>
      </c>
      <c r="N203" s="2">
        <v>0.0011131483</v>
      </c>
      <c r="O203" s="2">
        <v>0.0010637017</v>
      </c>
      <c r="P203" s="10">
        <v>8.68857e-5</v>
      </c>
      <c r="Q203" s="2">
        <v>0.00010702248</v>
      </c>
      <c r="R203" s="2">
        <v>3</v>
      </c>
      <c r="S203" s="2">
        <v>168240833</v>
      </c>
      <c r="T203" s="2">
        <v>168332500</v>
      </c>
      <c r="U203" s="2">
        <v>9718</v>
      </c>
    </row>
    <row r="204" spans="1:21">
      <c r="A204" s="9">
        <v>7</v>
      </c>
      <c r="B204" s="9">
        <v>168400000</v>
      </c>
      <c r="C204" s="9">
        <v>168410000</v>
      </c>
      <c r="D204" s="9"/>
      <c r="E204" s="9">
        <v>169150000</v>
      </c>
      <c r="F204" s="9">
        <v>169160000</v>
      </c>
      <c r="G204" s="9"/>
      <c r="H204" s="9">
        <f t="shared" si="3"/>
        <v>760</v>
      </c>
      <c r="I204" s="9">
        <v>11</v>
      </c>
      <c r="J204" s="9">
        <v>0.7818757</v>
      </c>
      <c r="K204" s="9">
        <v>0.71336913</v>
      </c>
      <c r="L204" s="9">
        <v>1.0855315</v>
      </c>
      <c r="M204" s="9">
        <v>0.48676586</v>
      </c>
      <c r="N204" s="9">
        <v>0.0006067054</v>
      </c>
      <c r="O204" s="9">
        <v>0.0019164584</v>
      </c>
      <c r="P204" s="9">
        <v>0.0025961807</v>
      </c>
      <c r="Q204" s="9">
        <v>0.0026183163</v>
      </c>
      <c r="R204" s="9">
        <v>1</v>
      </c>
      <c r="S204" s="9">
        <v>168405000</v>
      </c>
      <c r="T204" s="9">
        <v>169155000</v>
      </c>
      <c r="U204" s="9">
        <v>0</v>
      </c>
    </row>
    <row r="205" spans="1:21">
      <c r="A205" s="2">
        <v>8</v>
      </c>
      <c r="B205" s="2">
        <v>380000</v>
      </c>
      <c r="C205" s="2">
        <v>390000</v>
      </c>
      <c r="E205" s="2">
        <v>700000</v>
      </c>
      <c r="F205" s="2">
        <v>710000</v>
      </c>
      <c r="H205" s="2">
        <f t="shared" si="3"/>
        <v>330</v>
      </c>
      <c r="I205" s="2">
        <v>24</v>
      </c>
      <c r="J205" s="2">
        <v>10.554838</v>
      </c>
      <c r="K205" s="2">
        <v>10.689588</v>
      </c>
      <c r="L205" s="2">
        <v>11.492697</v>
      </c>
      <c r="M205" s="2">
        <v>10.71788</v>
      </c>
      <c r="N205" s="2">
        <v>0.15755452</v>
      </c>
      <c r="O205" s="2">
        <v>0.1800296</v>
      </c>
      <c r="P205" s="10">
        <v>0.21512726</v>
      </c>
      <c r="Q205" s="2">
        <v>0.21895027</v>
      </c>
      <c r="R205" s="2">
        <v>3</v>
      </c>
      <c r="S205" s="2">
        <v>378333</v>
      </c>
      <c r="T205" s="2">
        <v>701666</v>
      </c>
      <c r="U205" s="2">
        <v>7454</v>
      </c>
    </row>
    <row r="206" spans="1:21">
      <c r="A206" s="9">
        <v>8</v>
      </c>
      <c r="B206" s="9">
        <v>17425000</v>
      </c>
      <c r="C206" s="9">
        <v>17430000</v>
      </c>
      <c r="D206" s="9"/>
      <c r="E206" s="9">
        <v>17480000</v>
      </c>
      <c r="F206" s="9">
        <v>17485000</v>
      </c>
      <c r="G206" s="9"/>
      <c r="H206" s="9">
        <f t="shared" si="3"/>
        <v>60</v>
      </c>
      <c r="I206" s="9">
        <v>11</v>
      </c>
      <c r="J206" s="9">
        <v>2.654229</v>
      </c>
      <c r="K206" s="9">
        <v>2.732597</v>
      </c>
      <c r="L206" s="9">
        <v>3.2980683</v>
      </c>
      <c r="M206" s="9">
        <v>2.8250217</v>
      </c>
      <c r="N206" s="9">
        <v>0.18079217</v>
      </c>
      <c r="O206" s="9">
        <v>0.18538542</v>
      </c>
      <c r="P206" s="9">
        <v>0.44915366</v>
      </c>
      <c r="Q206" s="9">
        <v>0.20048694</v>
      </c>
      <c r="R206" s="9">
        <v>2</v>
      </c>
      <c r="S206" s="9">
        <v>17425000</v>
      </c>
      <c r="T206" s="9">
        <v>17490000</v>
      </c>
      <c r="U206" s="9">
        <v>7906</v>
      </c>
    </row>
    <row r="207" spans="1:21">
      <c r="A207" s="2">
        <v>8</v>
      </c>
      <c r="B207" s="2">
        <v>33565000</v>
      </c>
      <c r="C207" s="2">
        <v>33570000</v>
      </c>
      <c r="E207" s="2">
        <v>33600000</v>
      </c>
      <c r="F207" s="2">
        <v>33605000</v>
      </c>
      <c r="H207" s="2">
        <f t="shared" si="3"/>
        <v>40</v>
      </c>
      <c r="I207" s="2">
        <v>16</v>
      </c>
      <c r="J207" s="2">
        <v>4.828748</v>
      </c>
      <c r="K207" s="2">
        <v>5.019379</v>
      </c>
      <c r="L207" s="2">
        <v>4.9365335</v>
      </c>
      <c r="M207" s="2">
        <v>5.0288677</v>
      </c>
      <c r="N207" s="2">
        <v>0.03969419</v>
      </c>
      <c r="O207" s="2">
        <v>0.21506618</v>
      </c>
      <c r="P207" s="10">
        <v>0.03968368</v>
      </c>
      <c r="Q207" s="2">
        <v>0.22514968</v>
      </c>
      <c r="R207" s="2">
        <v>2</v>
      </c>
      <c r="S207" s="2">
        <v>33557500</v>
      </c>
      <c r="T207" s="2">
        <v>33602500</v>
      </c>
      <c r="U207" s="2">
        <v>10000</v>
      </c>
    </row>
    <row r="208" spans="1:21">
      <c r="A208" s="9">
        <v>8</v>
      </c>
      <c r="B208" s="9">
        <v>51640000</v>
      </c>
      <c r="C208" s="9">
        <v>51650000</v>
      </c>
      <c r="D208" s="9"/>
      <c r="E208" s="9">
        <v>51710000</v>
      </c>
      <c r="F208" s="9">
        <v>51720000</v>
      </c>
      <c r="G208" s="9"/>
      <c r="H208" s="9">
        <f t="shared" si="3"/>
        <v>80</v>
      </c>
      <c r="I208" s="9">
        <v>24</v>
      </c>
      <c r="J208" s="9">
        <v>10.100139</v>
      </c>
      <c r="K208" s="9">
        <v>9.501413</v>
      </c>
      <c r="L208" s="9">
        <v>11.407514</v>
      </c>
      <c r="M208" s="9">
        <v>10.201824</v>
      </c>
      <c r="N208" s="9">
        <v>0.15755452</v>
      </c>
      <c r="O208" s="9">
        <v>0.022072641</v>
      </c>
      <c r="P208" s="9">
        <v>0.21512726</v>
      </c>
      <c r="Q208" s="9">
        <v>0.21895027</v>
      </c>
      <c r="R208" s="9">
        <v>2</v>
      </c>
      <c r="S208" s="9">
        <v>51645000</v>
      </c>
      <c r="T208" s="9">
        <v>51705000</v>
      </c>
      <c r="U208" s="9">
        <v>10000</v>
      </c>
    </row>
    <row r="209" spans="1:21">
      <c r="A209" s="2">
        <v>8</v>
      </c>
      <c r="B209" s="2">
        <v>68340000</v>
      </c>
      <c r="C209" s="2">
        <v>68350000</v>
      </c>
      <c r="E209" s="2">
        <v>68410000</v>
      </c>
      <c r="F209" s="2">
        <v>68420000</v>
      </c>
      <c r="H209" s="2">
        <f t="shared" si="3"/>
        <v>80</v>
      </c>
      <c r="I209" s="2">
        <v>22</v>
      </c>
      <c r="J209" s="2">
        <v>8.748999</v>
      </c>
      <c r="K209" s="2">
        <v>8.813843</v>
      </c>
      <c r="L209" s="2">
        <v>10.625271</v>
      </c>
      <c r="M209" s="2">
        <v>8.992717</v>
      </c>
      <c r="N209" s="2">
        <v>0.07463351</v>
      </c>
      <c r="O209" s="2">
        <v>0.08217834</v>
      </c>
      <c r="P209" s="10">
        <v>0.4664409</v>
      </c>
      <c r="Q209" s="2">
        <v>0.10027794</v>
      </c>
      <c r="R209" s="2">
        <v>3</v>
      </c>
      <c r="S209" s="2">
        <v>68341666</v>
      </c>
      <c r="T209" s="2">
        <v>68428333</v>
      </c>
      <c r="U209" s="2">
        <v>13744</v>
      </c>
    </row>
    <row r="210" spans="1:21">
      <c r="A210" s="9">
        <v>8</v>
      </c>
      <c r="B210" s="9">
        <v>89595000</v>
      </c>
      <c r="C210" s="9">
        <v>89600000</v>
      </c>
      <c r="D210" s="9"/>
      <c r="E210" s="9">
        <v>89650000</v>
      </c>
      <c r="F210" s="9">
        <v>89655000</v>
      </c>
      <c r="G210" s="9"/>
      <c r="H210" s="9">
        <f t="shared" si="3"/>
        <v>60</v>
      </c>
      <c r="I210" s="9">
        <v>9</v>
      </c>
      <c r="J210" s="9">
        <v>1.4219979</v>
      </c>
      <c r="K210" s="9">
        <v>1.60632</v>
      </c>
      <c r="L210" s="9">
        <v>1.0047293</v>
      </c>
      <c r="M210" s="9">
        <v>1.3465708</v>
      </c>
      <c r="N210" s="9">
        <v>0.08831077</v>
      </c>
      <c r="O210" s="9">
        <v>0.19048712</v>
      </c>
      <c r="P210" s="9">
        <v>0.16441812</v>
      </c>
      <c r="Q210" s="9">
        <v>0.05966089</v>
      </c>
      <c r="R210" s="9">
        <v>2</v>
      </c>
      <c r="S210" s="9">
        <v>89590000</v>
      </c>
      <c r="T210" s="9">
        <v>89655000</v>
      </c>
      <c r="U210" s="9">
        <v>7906</v>
      </c>
    </row>
    <row r="211" spans="1:21">
      <c r="A211" s="2">
        <v>8</v>
      </c>
      <c r="B211" s="2">
        <v>115980000</v>
      </c>
      <c r="C211" s="2">
        <v>115990000</v>
      </c>
      <c r="E211" s="2">
        <v>116250000</v>
      </c>
      <c r="F211" s="2">
        <v>116260000</v>
      </c>
      <c r="H211" s="2">
        <f t="shared" si="3"/>
        <v>280</v>
      </c>
      <c r="I211" s="2">
        <v>15</v>
      </c>
      <c r="J211" s="2">
        <v>3.0280473</v>
      </c>
      <c r="K211" s="2">
        <v>2.4366646</v>
      </c>
      <c r="L211" s="2">
        <v>2.780516</v>
      </c>
      <c r="M211" s="2">
        <v>2.7717428</v>
      </c>
      <c r="N211" s="2">
        <v>0.0018080716</v>
      </c>
      <c r="O211" s="2">
        <v>0.00013056397</v>
      </c>
      <c r="P211" s="10">
        <v>0.0019111704</v>
      </c>
      <c r="Q211" s="2">
        <v>0.0020535225</v>
      </c>
      <c r="R211" s="2">
        <v>4</v>
      </c>
      <c r="S211" s="2">
        <v>115990000</v>
      </c>
      <c r="T211" s="2">
        <v>116245000</v>
      </c>
      <c r="U211" s="2">
        <v>11180</v>
      </c>
    </row>
    <row r="212" spans="1:21">
      <c r="A212" s="9">
        <v>8</v>
      </c>
      <c r="B212" s="9">
        <v>120440000</v>
      </c>
      <c r="C212" s="9">
        <v>120450000</v>
      </c>
      <c r="D212" s="9"/>
      <c r="E212" s="9">
        <v>120770000</v>
      </c>
      <c r="F212" s="9">
        <v>120780000</v>
      </c>
      <c r="G212" s="9"/>
      <c r="H212" s="9">
        <f t="shared" si="3"/>
        <v>340</v>
      </c>
      <c r="I212" s="9">
        <v>17</v>
      </c>
      <c r="J212" s="9">
        <v>6.4989834</v>
      </c>
      <c r="K212" s="9">
        <v>5.6152987</v>
      </c>
      <c r="L212" s="9">
        <v>6.696585</v>
      </c>
      <c r="M212" s="9">
        <v>5.706092</v>
      </c>
      <c r="N212" s="9">
        <v>0.277394</v>
      </c>
      <c r="O212" s="9">
        <v>0.067324184</v>
      </c>
      <c r="P212" s="9">
        <v>0.3313296</v>
      </c>
      <c r="Q212" s="9">
        <v>0.083691426</v>
      </c>
      <c r="R212" s="9">
        <v>2</v>
      </c>
      <c r="S212" s="9">
        <v>120450000</v>
      </c>
      <c r="T212" s="9">
        <v>120775000</v>
      </c>
      <c r="U212" s="9">
        <v>5000</v>
      </c>
    </row>
    <row r="213" spans="1:21">
      <c r="A213" s="2">
        <v>8</v>
      </c>
      <c r="B213" s="2">
        <v>130220000</v>
      </c>
      <c r="C213" s="2">
        <v>130230000</v>
      </c>
      <c r="E213" s="2">
        <v>130370000</v>
      </c>
      <c r="F213" s="2">
        <v>130380000</v>
      </c>
      <c r="H213" s="2">
        <f t="shared" si="3"/>
        <v>160</v>
      </c>
      <c r="I213" s="2">
        <v>22</v>
      </c>
      <c r="J213" s="2">
        <v>8.863773</v>
      </c>
      <c r="K213" s="2">
        <v>8.40498</v>
      </c>
      <c r="L213" s="2">
        <v>9.697155</v>
      </c>
      <c r="M213" s="2">
        <v>8.013023</v>
      </c>
      <c r="N213" s="2">
        <v>0.07463351</v>
      </c>
      <c r="O213" s="2">
        <v>0.08217834</v>
      </c>
      <c r="P213" s="10">
        <v>0.1113173</v>
      </c>
      <c r="Q213" s="2">
        <v>0.10027794</v>
      </c>
      <c r="R213" s="2">
        <v>2</v>
      </c>
      <c r="S213" s="2">
        <v>130225000</v>
      </c>
      <c r="T213" s="2">
        <v>130380000</v>
      </c>
      <c r="U213" s="2">
        <v>5000</v>
      </c>
    </row>
    <row r="214" spans="1:21">
      <c r="A214" s="9">
        <v>8</v>
      </c>
      <c r="B214" s="9">
        <v>134850000</v>
      </c>
      <c r="C214" s="9">
        <v>134860000</v>
      </c>
      <c r="D214" s="9"/>
      <c r="E214" s="9">
        <v>135250000</v>
      </c>
      <c r="F214" s="9">
        <v>135260000</v>
      </c>
      <c r="G214" s="9"/>
      <c r="H214" s="9">
        <f t="shared" si="3"/>
        <v>410</v>
      </c>
      <c r="I214" s="9">
        <v>21</v>
      </c>
      <c r="J214" s="9">
        <v>3.2199101</v>
      </c>
      <c r="K214" s="9">
        <v>4.2188735</v>
      </c>
      <c r="L214" s="9">
        <v>5.4770722</v>
      </c>
      <c r="M214" s="9">
        <v>4.912259</v>
      </c>
      <c r="N214" s="9">
        <v>4.403273e-6</v>
      </c>
      <c r="O214" s="9">
        <v>0.00011498488</v>
      </c>
      <c r="P214" s="9">
        <v>0.002079881</v>
      </c>
      <c r="Q214" s="9">
        <v>0.0001243791</v>
      </c>
      <c r="R214" s="9">
        <v>1</v>
      </c>
      <c r="S214" s="9">
        <v>134855000</v>
      </c>
      <c r="T214" s="9">
        <v>135255000</v>
      </c>
      <c r="U214" s="9">
        <v>0</v>
      </c>
    </row>
    <row r="215" spans="1:21">
      <c r="A215" s="2">
        <v>8</v>
      </c>
      <c r="B215" s="2">
        <v>139820000</v>
      </c>
      <c r="C215" s="2">
        <v>139825000</v>
      </c>
      <c r="E215" s="2">
        <v>139855000</v>
      </c>
      <c r="F215" s="2">
        <v>139860000</v>
      </c>
      <c r="H215" s="2">
        <f t="shared" si="3"/>
        <v>40</v>
      </c>
      <c r="I215" s="2">
        <v>22</v>
      </c>
      <c r="J215" s="2">
        <v>6.6779075</v>
      </c>
      <c r="K215" s="2">
        <v>7.5917745</v>
      </c>
      <c r="L215" s="2">
        <v>7.0023</v>
      </c>
      <c r="M215" s="2">
        <v>7.431808</v>
      </c>
      <c r="N215" s="2">
        <v>0.011123714</v>
      </c>
      <c r="O215" s="2">
        <v>0.010854435</v>
      </c>
      <c r="P215" s="10">
        <v>0.021303331</v>
      </c>
      <c r="Q215" s="2">
        <v>0.016305452</v>
      </c>
      <c r="R215" s="2">
        <v>2</v>
      </c>
      <c r="S215" s="2">
        <v>139820000</v>
      </c>
      <c r="T215" s="2">
        <v>139860000</v>
      </c>
      <c r="U215" s="2">
        <v>3536</v>
      </c>
    </row>
    <row r="216" spans="1:21">
      <c r="A216" s="9">
        <v>8</v>
      </c>
      <c r="B216" s="9">
        <v>140070000</v>
      </c>
      <c r="C216" s="9">
        <v>140080000</v>
      </c>
      <c r="D216" s="9"/>
      <c r="E216" s="9">
        <v>140590000</v>
      </c>
      <c r="F216" s="9">
        <v>140600000</v>
      </c>
      <c r="G216" s="9"/>
      <c r="H216" s="9">
        <f t="shared" si="3"/>
        <v>530</v>
      </c>
      <c r="I216" s="9">
        <v>17</v>
      </c>
      <c r="J216" s="9">
        <v>4.10063</v>
      </c>
      <c r="K216" s="9">
        <v>4.340002</v>
      </c>
      <c r="L216" s="9">
        <v>6.1520667</v>
      </c>
      <c r="M216" s="9">
        <v>4.650361</v>
      </c>
      <c r="N216" s="9">
        <v>0.011603717</v>
      </c>
      <c r="O216" s="9">
        <v>0.0115558375</v>
      </c>
      <c r="P216" s="9">
        <v>0.07690055</v>
      </c>
      <c r="Q216" s="9">
        <v>0.013765436</v>
      </c>
      <c r="R216" s="9">
        <v>3</v>
      </c>
      <c r="S216" s="9">
        <v>140068333</v>
      </c>
      <c r="T216" s="9">
        <v>140591666</v>
      </c>
      <c r="U216" s="9">
        <v>7454</v>
      </c>
    </row>
    <row r="217" spans="1:21">
      <c r="A217" s="2">
        <v>9</v>
      </c>
      <c r="B217" s="2">
        <v>6900000</v>
      </c>
      <c r="C217" s="2">
        <v>6905000</v>
      </c>
      <c r="E217" s="2">
        <v>6940000</v>
      </c>
      <c r="F217" s="2">
        <v>6945000</v>
      </c>
      <c r="H217" s="2">
        <f t="shared" si="3"/>
        <v>45</v>
      </c>
      <c r="I217" s="2">
        <v>27</v>
      </c>
      <c r="J217" s="2">
        <v>5.905568</v>
      </c>
      <c r="K217" s="2">
        <v>5.012244</v>
      </c>
      <c r="L217" s="2">
        <v>6.3626065</v>
      </c>
      <c r="M217" s="2">
        <v>4.1097646</v>
      </c>
      <c r="N217" s="2">
        <v>2.5729437e-6</v>
      </c>
      <c r="O217" s="2">
        <v>3.5033136e-6</v>
      </c>
      <c r="P217" s="10">
        <v>0.00014371917</v>
      </c>
      <c r="Q217" s="2">
        <v>2.897663e-8</v>
      </c>
      <c r="R217" s="2">
        <v>2</v>
      </c>
      <c r="S217" s="2">
        <v>6900000</v>
      </c>
      <c r="T217" s="2">
        <v>6942500</v>
      </c>
      <c r="U217" s="2">
        <v>2500</v>
      </c>
    </row>
    <row r="218" spans="1:21">
      <c r="A218" s="9">
        <v>9</v>
      </c>
      <c r="B218" s="9">
        <v>11370000</v>
      </c>
      <c r="C218" s="9">
        <v>11380000</v>
      </c>
      <c r="D218" s="9"/>
      <c r="E218" s="9">
        <v>11490000</v>
      </c>
      <c r="F218" s="9">
        <v>11500000</v>
      </c>
      <c r="G218" s="9"/>
      <c r="H218" s="9">
        <f t="shared" si="3"/>
        <v>130</v>
      </c>
      <c r="I218" s="9">
        <v>23</v>
      </c>
      <c r="J218" s="9">
        <v>9.460196</v>
      </c>
      <c r="K218" s="9">
        <v>10.475175</v>
      </c>
      <c r="L218" s="9">
        <v>12.235305</v>
      </c>
      <c r="M218" s="9">
        <v>11.426334</v>
      </c>
      <c r="N218" s="9">
        <v>0.045136686</v>
      </c>
      <c r="O218" s="9">
        <v>0.2864978</v>
      </c>
      <c r="P218" s="9">
        <v>0.31256613</v>
      </c>
      <c r="Q218" s="9">
        <v>0.3703763</v>
      </c>
      <c r="R218" s="9">
        <v>2</v>
      </c>
      <c r="S218" s="9">
        <v>11375000</v>
      </c>
      <c r="T218" s="9">
        <v>11505000</v>
      </c>
      <c r="U218" s="9">
        <v>10000</v>
      </c>
    </row>
    <row r="219" spans="1:21">
      <c r="A219" s="2">
        <v>9</v>
      </c>
      <c r="B219" s="2">
        <v>13750000</v>
      </c>
      <c r="C219" s="2">
        <v>13755000</v>
      </c>
      <c r="E219" s="2">
        <v>13785000</v>
      </c>
      <c r="F219" s="2">
        <v>13790000</v>
      </c>
      <c r="H219" s="2">
        <f t="shared" si="3"/>
        <v>40</v>
      </c>
      <c r="I219" s="2">
        <v>21</v>
      </c>
      <c r="J219" s="2">
        <v>5.1066246</v>
      </c>
      <c r="K219" s="2">
        <v>8.976555</v>
      </c>
      <c r="L219" s="2">
        <v>6.688661</v>
      </c>
      <c r="M219" s="2">
        <v>8.359019</v>
      </c>
      <c r="N219" s="2">
        <v>0.0023933314</v>
      </c>
      <c r="O219" s="2">
        <v>0.20865415</v>
      </c>
      <c r="P219" s="10">
        <v>0.036540326</v>
      </c>
      <c r="Q219" s="2">
        <v>0.26612437</v>
      </c>
      <c r="R219" s="2">
        <v>2</v>
      </c>
      <c r="S219" s="2">
        <v>13747500</v>
      </c>
      <c r="T219" s="2">
        <v>13785000</v>
      </c>
      <c r="U219" s="2">
        <v>5590</v>
      </c>
    </row>
    <row r="220" spans="1:21">
      <c r="A220" s="9">
        <v>9</v>
      </c>
      <c r="B220" s="9">
        <v>13865000</v>
      </c>
      <c r="C220" s="9">
        <v>13870000</v>
      </c>
      <c r="D220" s="9"/>
      <c r="E220" s="9">
        <v>13905000</v>
      </c>
      <c r="F220" s="9">
        <v>13910000</v>
      </c>
      <c r="G220" s="9"/>
      <c r="H220" s="9">
        <f t="shared" si="3"/>
        <v>45</v>
      </c>
      <c r="I220" s="9">
        <v>21</v>
      </c>
      <c r="J220" s="9">
        <v>6.312291</v>
      </c>
      <c r="K220" s="9">
        <v>6.1549063</v>
      </c>
      <c r="L220" s="9">
        <v>6.8069735</v>
      </c>
      <c r="M220" s="9">
        <v>7.183902</v>
      </c>
      <c r="N220" s="9">
        <v>0.020728732</v>
      </c>
      <c r="O220" s="9">
        <v>0.0031632595</v>
      </c>
      <c r="P220" s="9">
        <v>0.036540326</v>
      </c>
      <c r="Q220" s="9">
        <v>0.03777168</v>
      </c>
      <c r="R220" s="9">
        <v>2</v>
      </c>
      <c r="S220" s="9">
        <v>13875000</v>
      </c>
      <c r="T220" s="9">
        <v>13912500</v>
      </c>
      <c r="U220" s="9">
        <v>9014</v>
      </c>
    </row>
    <row r="221" spans="1:21">
      <c r="A221" s="2">
        <v>9</v>
      </c>
      <c r="B221" s="2">
        <v>15325000</v>
      </c>
      <c r="C221" s="2">
        <v>15330000</v>
      </c>
      <c r="E221" s="2">
        <v>15480000</v>
      </c>
      <c r="F221" s="2">
        <v>15485000</v>
      </c>
      <c r="H221" s="2">
        <f t="shared" si="3"/>
        <v>160</v>
      </c>
      <c r="I221" s="2">
        <v>14</v>
      </c>
      <c r="J221" s="2">
        <v>3.3204343</v>
      </c>
      <c r="K221" s="2">
        <v>2.9960134</v>
      </c>
      <c r="L221" s="2">
        <v>4.1197596</v>
      </c>
      <c r="M221" s="2">
        <v>3.949775</v>
      </c>
      <c r="N221" s="2">
        <v>0.044072796</v>
      </c>
      <c r="O221" s="2">
        <v>0.007477159</v>
      </c>
      <c r="P221" s="10">
        <v>0.2075021</v>
      </c>
      <c r="Q221" s="2">
        <v>0.21000709</v>
      </c>
      <c r="R221" s="2">
        <v>2</v>
      </c>
      <c r="S221" s="2">
        <v>15325000</v>
      </c>
      <c r="T221" s="2">
        <v>15480000</v>
      </c>
      <c r="U221" s="2">
        <v>3536</v>
      </c>
    </row>
    <row r="222" spans="1:21">
      <c r="A222" s="9">
        <v>9</v>
      </c>
      <c r="B222" s="9">
        <v>21690000</v>
      </c>
      <c r="C222" s="9">
        <v>21700000</v>
      </c>
      <c r="D222" s="9"/>
      <c r="E222" s="9">
        <v>22150000</v>
      </c>
      <c r="F222" s="9">
        <v>22160000</v>
      </c>
      <c r="G222" s="9"/>
      <c r="H222" s="9">
        <f t="shared" si="3"/>
        <v>470</v>
      </c>
      <c r="I222" s="9">
        <v>21</v>
      </c>
      <c r="J222" s="9">
        <v>5.604359</v>
      </c>
      <c r="K222" s="9">
        <v>5.6337094</v>
      </c>
      <c r="L222" s="9">
        <v>6.264719</v>
      </c>
      <c r="M222" s="9">
        <v>5.889277</v>
      </c>
      <c r="N222" s="9">
        <v>0.0017738969</v>
      </c>
      <c r="O222" s="9">
        <v>0.0016567315</v>
      </c>
      <c r="P222" s="9">
        <v>0.025315182</v>
      </c>
      <c r="Q222" s="9">
        <v>0.0019805063</v>
      </c>
      <c r="R222" s="9">
        <v>2</v>
      </c>
      <c r="S222" s="9">
        <v>21685000</v>
      </c>
      <c r="T222" s="9">
        <v>22155000</v>
      </c>
      <c r="U222" s="9">
        <v>10000</v>
      </c>
    </row>
    <row r="223" spans="1:21">
      <c r="A223" s="2">
        <v>9</v>
      </c>
      <c r="B223" s="2">
        <v>24180000</v>
      </c>
      <c r="C223" s="2">
        <v>24190000</v>
      </c>
      <c r="E223" s="2">
        <v>24690000</v>
      </c>
      <c r="F223" s="2">
        <v>24700000</v>
      </c>
      <c r="H223" s="2">
        <f t="shared" si="3"/>
        <v>520</v>
      </c>
      <c r="I223" s="2">
        <v>20</v>
      </c>
      <c r="J223" s="2">
        <v>3.2332313</v>
      </c>
      <c r="K223" s="2">
        <v>3.251392</v>
      </c>
      <c r="L223" s="2">
        <v>4.627036</v>
      </c>
      <c r="M223" s="2">
        <v>3.9083471</v>
      </c>
      <c r="N223" s="2">
        <v>2.3283294e-5</v>
      </c>
      <c r="O223" s="2">
        <v>1.7404975e-5</v>
      </c>
      <c r="P223" s="10">
        <v>0.0004415695</v>
      </c>
      <c r="Q223" s="2">
        <v>2.496036e-5</v>
      </c>
      <c r="R223" s="2">
        <v>1</v>
      </c>
      <c r="S223" s="2">
        <v>24185000</v>
      </c>
      <c r="T223" s="2">
        <v>24695000</v>
      </c>
      <c r="U223" s="2">
        <v>0</v>
      </c>
    </row>
    <row r="224" spans="1:21">
      <c r="A224" s="9">
        <v>9</v>
      </c>
      <c r="B224" s="9">
        <v>33560000</v>
      </c>
      <c r="C224" s="9">
        <v>33570000</v>
      </c>
      <c r="D224" s="9"/>
      <c r="E224" s="9">
        <v>33780000</v>
      </c>
      <c r="F224" s="9">
        <v>33790000</v>
      </c>
      <c r="G224" s="9"/>
      <c r="H224" s="9">
        <f t="shared" si="3"/>
        <v>230</v>
      </c>
      <c r="I224" s="9">
        <v>24</v>
      </c>
      <c r="J224" s="9">
        <v>9.519784</v>
      </c>
      <c r="K224" s="9">
        <v>9.076183</v>
      </c>
      <c r="L224" s="9">
        <v>11.326923</v>
      </c>
      <c r="M224" s="9">
        <v>9.43194</v>
      </c>
      <c r="N224" s="9">
        <v>0.022656145</v>
      </c>
      <c r="O224" s="9">
        <v>0.020960996</v>
      </c>
      <c r="P224" s="9">
        <v>0.20658262</v>
      </c>
      <c r="Q224" s="9">
        <v>0.02692151</v>
      </c>
      <c r="R224" s="9">
        <v>3</v>
      </c>
      <c r="S224" s="9">
        <v>33561666</v>
      </c>
      <c r="T224" s="9">
        <v>33788333</v>
      </c>
      <c r="U224" s="9">
        <v>7454</v>
      </c>
    </row>
    <row r="225" spans="1:21">
      <c r="A225" s="2">
        <v>9</v>
      </c>
      <c r="B225" s="2">
        <v>34900000</v>
      </c>
      <c r="C225" s="2">
        <v>34910000</v>
      </c>
      <c r="E225" s="2">
        <v>35050000</v>
      </c>
      <c r="F225" s="2">
        <v>35060000</v>
      </c>
      <c r="H225" s="2">
        <f t="shared" si="3"/>
        <v>160</v>
      </c>
      <c r="I225" s="2">
        <v>24</v>
      </c>
      <c r="J225" s="2">
        <v>11.188057</v>
      </c>
      <c r="K225" s="2">
        <v>10.120822</v>
      </c>
      <c r="L225" s="2">
        <v>11.415472</v>
      </c>
      <c r="M225" s="2">
        <v>11.93218</v>
      </c>
      <c r="N225" s="2">
        <v>0.16425711</v>
      </c>
      <c r="O225" s="2">
        <v>0.18238965</v>
      </c>
      <c r="P225" s="10">
        <v>0.20658262</v>
      </c>
      <c r="Q225" s="2">
        <v>0.2484977</v>
      </c>
      <c r="R225" s="2">
        <v>2</v>
      </c>
      <c r="S225" s="2">
        <v>34895000</v>
      </c>
      <c r="T225" s="2">
        <v>35055000</v>
      </c>
      <c r="U225" s="2">
        <v>10000</v>
      </c>
    </row>
    <row r="226" spans="1:21">
      <c r="A226" s="9">
        <v>9</v>
      </c>
      <c r="B226" s="9">
        <v>34970000</v>
      </c>
      <c r="C226" s="9">
        <v>34980000</v>
      </c>
      <c r="D226" s="9"/>
      <c r="E226" s="9">
        <v>35030000</v>
      </c>
      <c r="F226" s="9">
        <v>35040000</v>
      </c>
      <c r="G226" s="9"/>
      <c r="H226" s="9">
        <f t="shared" si="3"/>
        <v>70</v>
      </c>
      <c r="I226" s="9">
        <v>46</v>
      </c>
      <c r="J226" s="9">
        <v>19.194065</v>
      </c>
      <c r="K226" s="9">
        <v>22.655363</v>
      </c>
      <c r="L226" s="9">
        <v>26.619413</v>
      </c>
      <c r="M226" s="9">
        <v>27.673532</v>
      </c>
      <c r="N226" s="9">
        <v>8.6405074e-5</v>
      </c>
      <c r="O226" s="9">
        <v>0.01167581</v>
      </c>
      <c r="P226" s="9">
        <v>0.36358932</v>
      </c>
      <c r="Q226" s="9">
        <v>0.36915958</v>
      </c>
      <c r="R226" s="9">
        <v>3</v>
      </c>
      <c r="S226" s="9">
        <v>34968333</v>
      </c>
      <c r="T226" s="9">
        <v>35045000</v>
      </c>
      <c r="U226" s="9">
        <v>16666</v>
      </c>
    </row>
    <row r="227" spans="1:21">
      <c r="A227" s="2">
        <v>9</v>
      </c>
      <c r="B227" s="2">
        <v>38800000</v>
      </c>
      <c r="C227" s="2">
        <v>38810000</v>
      </c>
      <c r="E227" s="2">
        <v>39060000</v>
      </c>
      <c r="F227" s="2">
        <v>39070000</v>
      </c>
      <c r="H227" s="2">
        <f t="shared" si="3"/>
        <v>270</v>
      </c>
      <c r="I227" s="2">
        <v>16</v>
      </c>
      <c r="J227" s="2">
        <v>4.3297963</v>
      </c>
      <c r="K227" s="2">
        <v>3.4650319</v>
      </c>
      <c r="L227" s="2">
        <v>3.1716976</v>
      </c>
      <c r="M227" s="2">
        <v>4.229005</v>
      </c>
      <c r="N227" s="2">
        <v>0.030272536</v>
      </c>
      <c r="O227" s="2">
        <v>0.003918532</v>
      </c>
      <c r="P227" s="10">
        <v>0.004701381</v>
      </c>
      <c r="Q227" s="2">
        <v>0.03332774</v>
      </c>
      <c r="R227" s="2">
        <v>2</v>
      </c>
      <c r="S227" s="2">
        <v>38795000</v>
      </c>
      <c r="T227" s="2">
        <v>39065000</v>
      </c>
      <c r="U227" s="2">
        <v>10000</v>
      </c>
    </row>
    <row r="228" spans="1:21">
      <c r="A228" s="9">
        <v>9</v>
      </c>
      <c r="B228" s="9">
        <v>42710000</v>
      </c>
      <c r="C228" s="9">
        <v>42720000</v>
      </c>
      <c r="D228" s="9"/>
      <c r="E228" s="9">
        <v>42900000</v>
      </c>
      <c r="F228" s="9">
        <v>42910000</v>
      </c>
      <c r="G228" s="9"/>
      <c r="H228" s="9">
        <f t="shared" si="3"/>
        <v>200</v>
      </c>
      <c r="I228" s="9">
        <v>21</v>
      </c>
      <c r="J228" s="9">
        <v>6.228284</v>
      </c>
      <c r="K228" s="9">
        <v>7.294899</v>
      </c>
      <c r="L228" s="9">
        <v>5.0297694</v>
      </c>
      <c r="M228" s="9">
        <v>8.258738</v>
      </c>
      <c r="N228" s="9">
        <v>0.0017738969</v>
      </c>
      <c r="O228" s="9">
        <v>0.02168442</v>
      </c>
      <c r="P228" s="9">
        <v>0.0015363467</v>
      </c>
      <c r="Q228" s="9">
        <v>0.18292274</v>
      </c>
      <c r="R228" s="9">
        <v>2</v>
      </c>
      <c r="S228" s="9">
        <v>42705000</v>
      </c>
      <c r="T228" s="9">
        <v>42905000</v>
      </c>
      <c r="U228" s="9">
        <v>10000</v>
      </c>
    </row>
    <row r="229" spans="1:21">
      <c r="A229" s="2">
        <v>9</v>
      </c>
      <c r="B229" s="2">
        <v>43320000</v>
      </c>
      <c r="C229" s="2">
        <v>43330000</v>
      </c>
      <c r="E229" s="2">
        <v>43700000</v>
      </c>
      <c r="F229" s="2">
        <v>43710000</v>
      </c>
      <c r="H229" s="2">
        <f t="shared" si="3"/>
        <v>390</v>
      </c>
      <c r="I229" s="2">
        <v>9</v>
      </c>
      <c r="J229" s="2">
        <v>1.7535325</v>
      </c>
      <c r="K229" s="2">
        <v>1.7014389</v>
      </c>
      <c r="L229" s="2">
        <v>2.1569211</v>
      </c>
      <c r="M229" s="2">
        <v>1.9983974</v>
      </c>
      <c r="N229" s="2">
        <v>0.095764525</v>
      </c>
      <c r="O229" s="2">
        <v>0.215295</v>
      </c>
      <c r="P229" s="10">
        <v>0.36717385</v>
      </c>
      <c r="Q229" s="2">
        <v>0.4106104</v>
      </c>
      <c r="R229" s="2">
        <v>2</v>
      </c>
      <c r="S229" s="2">
        <v>43325000</v>
      </c>
      <c r="T229" s="2">
        <v>43715000</v>
      </c>
      <c r="U229" s="2">
        <v>10000</v>
      </c>
    </row>
    <row r="230" spans="1:21">
      <c r="A230" s="9">
        <v>9</v>
      </c>
      <c r="B230" s="9">
        <v>45510000</v>
      </c>
      <c r="C230" s="9">
        <v>45515000</v>
      </c>
      <c r="D230" s="9"/>
      <c r="E230" s="9">
        <v>45560000</v>
      </c>
      <c r="F230" s="9">
        <v>45565000</v>
      </c>
      <c r="G230" s="9"/>
      <c r="H230" s="9">
        <f t="shared" si="3"/>
        <v>55</v>
      </c>
      <c r="I230" s="9">
        <v>20</v>
      </c>
      <c r="J230" s="9">
        <v>5.1319094</v>
      </c>
      <c r="K230" s="9">
        <v>5.1186514</v>
      </c>
      <c r="L230" s="9">
        <v>6.502201</v>
      </c>
      <c r="M230" s="9">
        <v>6.1808395</v>
      </c>
      <c r="N230" s="9">
        <v>0.006103823</v>
      </c>
      <c r="O230" s="9">
        <v>0.00784052</v>
      </c>
      <c r="P230" s="9">
        <v>0.07187694</v>
      </c>
      <c r="Q230" s="9">
        <v>0.0082679605</v>
      </c>
      <c r="R230" s="9">
        <v>2</v>
      </c>
      <c r="S230" s="9">
        <v>45515000</v>
      </c>
      <c r="T230" s="9">
        <v>45562500</v>
      </c>
      <c r="U230" s="9">
        <v>2500</v>
      </c>
    </row>
    <row r="231" spans="1:21">
      <c r="A231" s="2">
        <v>9</v>
      </c>
      <c r="B231" s="2">
        <v>60475000</v>
      </c>
      <c r="C231" s="2">
        <v>60480000</v>
      </c>
      <c r="E231" s="2">
        <v>60520000</v>
      </c>
      <c r="F231" s="2">
        <v>60525000</v>
      </c>
      <c r="H231" s="2">
        <f t="shared" si="3"/>
        <v>50</v>
      </c>
      <c r="I231" s="2">
        <v>24</v>
      </c>
      <c r="J231" s="2">
        <v>9.608141</v>
      </c>
      <c r="K231" s="2">
        <v>8.886415</v>
      </c>
      <c r="L231" s="2">
        <v>11.874772</v>
      </c>
      <c r="M231" s="2">
        <v>6.0305147</v>
      </c>
      <c r="N231" s="2">
        <v>0.030626256</v>
      </c>
      <c r="O231" s="2">
        <v>0.034303546</v>
      </c>
      <c r="P231" s="10">
        <v>0.38496268</v>
      </c>
      <c r="Q231" s="2">
        <v>0.00015129072</v>
      </c>
      <c r="R231" s="2">
        <v>2</v>
      </c>
      <c r="S231" s="2">
        <v>60477500</v>
      </c>
      <c r="T231" s="2">
        <v>60520000</v>
      </c>
      <c r="U231" s="2">
        <v>2500</v>
      </c>
    </row>
    <row r="232" spans="1:21">
      <c r="A232" s="9">
        <v>9</v>
      </c>
      <c r="B232" s="9">
        <v>60920000</v>
      </c>
      <c r="C232" s="9">
        <v>60930000</v>
      </c>
      <c r="D232" s="9"/>
      <c r="E232" s="9">
        <v>61310000</v>
      </c>
      <c r="F232" s="9">
        <v>61320000</v>
      </c>
      <c r="G232" s="9"/>
      <c r="H232" s="9">
        <f t="shared" si="3"/>
        <v>400</v>
      </c>
      <c r="I232" s="9">
        <v>10</v>
      </c>
      <c r="J232" s="9">
        <v>1.804178</v>
      </c>
      <c r="K232" s="9">
        <v>2.515521</v>
      </c>
      <c r="L232" s="9">
        <v>3.0179112</v>
      </c>
      <c r="M232" s="9">
        <v>2.357091</v>
      </c>
      <c r="N232" s="9">
        <v>0.027119823</v>
      </c>
      <c r="O232" s="9">
        <v>0.40938124</v>
      </c>
      <c r="P232" s="9">
        <v>0.38883764</v>
      </c>
      <c r="Q232" s="9">
        <v>0.19404873</v>
      </c>
      <c r="R232" s="9">
        <v>2</v>
      </c>
      <c r="S232" s="9">
        <v>60925000</v>
      </c>
      <c r="T232" s="9">
        <v>61320000</v>
      </c>
      <c r="U232" s="9">
        <v>5000</v>
      </c>
    </row>
    <row r="233" spans="1:21">
      <c r="A233" s="2">
        <v>9</v>
      </c>
      <c r="B233" s="2">
        <v>61660000</v>
      </c>
      <c r="C233" s="2">
        <v>61670000</v>
      </c>
      <c r="E233" s="2">
        <v>61780000</v>
      </c>
      <c r="F233" s="2">
        <v>61790000</v>
      </c>
      <c r="H233" s="2">
        <f t="shared" si="3"/>
        <v>130</v>
      </c>
      <c r="I233" s="2">
        <v>23</v>
      </c>
      <c r="J233" s="2">
        <v>7.499833</v>
      </c>
      <c r="K233" s="2">
        <v>9.700219</v>
      </c>
      <c r="L233" s="2">
        <v>8.281762</v>
      </c>
      <c r="M233" s="2">
        <v>10.144282</v>
      </c>
      <c r="N233" s="2">
        <v>0.0046643857</v>
      </c>
      <c r="O233" s="2">
        <v>0.042242628</v>
      </c>
      <c r="P233" s="10">
        <v>0.057971243</v>
      </c>
      <c r="Q233" s="2">
        <v>0.3703763</v>
      </c>
      <c r="R233" s="2">
        <v>2</v>
      </c>
      <c r="S233" s="2">
        <v>61660000</v>
      </c>
      <c r="T233" s="2">
        <v>61790000</v>
      </c>
      <c r="U233" s="2">
        <v>7071</v>
      </c>
    </row>
    <row r="234" spans="1:21">
      <c r="A234" s="9">
        <v>9</v>
      </c>
      <c r="B234" s="9">
        <v>62530000</v>
      </c>
      <c r="C234" s="9">
        <v>62540000</v>
      </c>
      <c r="D234" s="9"/>
      <c r="E234" s="9">
        <v>62730000</v>
      </c>
      <c r="F234" s="9">
        <v>62740000</v>
      </c>
      <c r="G234" s="9"/>
      <c r="H234" s="9">
        <f t="shared" si="3"/>
        <v>210</v>
      </c>
      <c r="I234" s="9">
        <v>33</v>
      </c>
      <c r="J234" s="9">
        <v>12.905784</v>
      </c>
      <c r="K234" s="9">
        <v>14.758556</v>
      </c>
      <c r="L234" s="9">
        <v>18.181103</v>
      </c>
      <c r="M234" s="9">
        <v>16.152542</v>
      </c>
      <c r="N234" s="9">
        <v>0.013040311</v>
      </c>
      <c r="O234" s="9">
        <v>0.014947999</v>
      </c>
      <c r="P234" s="9">
        <v>0.27780804</v>
      </c>
      <c r="Q234" s="9">
        <v>0.24840882</v>
      </c>
      <c r="R234" s="9">
        <v>2</v>
      </c>
      <c r="S234" s="9">
        <v>62530000</v>
      </c>
      <c r="T234" s="9">
        <v>62740000</v>
      </c>
      <c r="U234" s="9">
        <v>7071</v>
      </c>
    </row>
    <row r="235" spans="1:21">
      <c r="A235" s="2">
        <v>9</v>
      </c>
      <c r="B235" s="2">
        <v>83110000</v>
      </c>
      <c r="C235" s="2">
        <v>83115000</v>
      </c>
      <c r="E235" s="2">
        <v>83150000</v>
      </c>
      <c r="F235" s="2">
        <v>83155000</v>
      </c>
      <c r="H235" s="2">
        <f t="shared" si="3"/>
        <v>45</v>
      </c>
      <c r="I235" s="2">
        <v>11</v>
      </c>
      <c r="J235" s="2">
        <v>2.684146</v>
      </c>
      <c r="K235" s="2">
        <v>3.0393903</v>
      </c>
      <c r="L235" s="2">
        <v>3.8980572</v>
      </c>
      <c r="M235" s="2">
        <v>2.1774402</v>
      </c>
      <c r="N235" s="2">
        <v>0.17701243</v>
      </c>
      <c r="O235" s="2">
        <v>0.19216521</v>
      </c>
      <c r="P235" s="10">
        <v>0.4644164</v>
      </c>
      <c r="Q235" s="2">
        <v>0.060917653</v>
      </c>
      <c r="R235" s="2">
        <v>2</v>
      </c>
      <c r="S235" s="2">
        <v>83112500</v>
      </c>
      <c r="T235" s="2">
        <v>83160000</v>
      </c>
      <c r="U235" s="2">
        <v>7500</v>
      </c>
    </row>
    <row r="236" spans="1:21">
      <c r="A236" s="9">
        <v>9</v>
      </c>
      <c r="B236" s="9">
        <v>93300000</v>
      </c>
      <c r="C236" s="9">
        <v>93310000</v>
      </c>
      <c r="D236" s="9"/>
      <c r="E236" s="9">
        <v>94020000</v>
      </c>
      <c r="F236" s="9">
        <v>94030000</v>
      </c>
      <c r="G236" s="9"/>
      <c r="H236" s="9">
        <f t="shared" si="3"/>
        <v>730</v>
      </c>
      <c r="I236" s="9">
        <v>11</v>
      </c>
      <c r="J236" s="9">
        <v>1.5096507</v>
      </c>
      <c r="K236" s="9">
        <v>1.0953789</v>
      </c>
      <c r="L236" s="9">
        <v>1.1898925</v>
      </c>
      <c r="M236" s="9">
        <v>1.085666</v>
      </c>
      <c r="N236" s="9">
        <v>0.0013372189</v>
      </c>
      <c r="O236" s="9">
        <v>0.002637302</v>
      </c>
      <c r="P236" s="9">
        <v>0.0033450597</v>
      </c>
      <c r="Q236" s="9">
        <v>0.0032425518</v>
      </c>
      <c r="R236" s="9">
        <v>1</v>
      </c>
      <c r="S236" s="9">
        <v>93305000</v>
      </c>
      <c r="T236" s="9">
        <v>94025000</v>
      </c>
      <c r="U236" s="9">
        <v>0</v>
      </c>
    </row>
    <row r="237" spans="1:21">
      <c r="A237" s="2">
        <v>9</v>
      </c>
      <c r="B237" s="2">
        <v>97750000</v>
      </c>
      <c r="C237" s="2">
        <v>97760000</v>
      </c>
      <c r="E237" s="2">
        <v>97830000</v>
      </c>
      <c r="F237" s="2">
        <v>97840000</v>
      </c>
      <c r="H237" s="2">
        <f t="shared" si="3"/>
        <v>90</v>
      </c>
      <c r="I237" s="2">
        <v>36</v>
      </c>
      <c r="J237" s="2">
        <v>13.87989</v>
      </c>
      <c r="K237" s="2">
        <v>13.471542</v>
      </c>
      <c r="L237" s="2">
        <v>13.453225</v>
      </c>
      <c r="M237" s="2">
        <v>11.512715</v>
      </c>
      <c r="N237" s="2">
        <v>0.0019361732</v>
      </c>
      <c r="O237" s="2">
        <v>0.0020308788</v>
      </c>
      <c r="P237" s="10">
        <v>0.0026098085</v>
      </c>
      <c r="Q237" s="2">
        <v>4.460119e-5</v>
      </c>
      <c r="R237" s="2">
        <v>2</v>
      </c>
      <c r="S237" s="2">
        <v>97755000</v>
      </c>
      <c r="T237" s="2">
        <v>97825000</v>
      </c>
      <c r="U237" s="2">
        <v>10000</v>
      </c>
    </row>
    <row r="238" spans="1:21">
      <c r="A238" s="9">
        <v>9</v>
      </c>
      <c r="B238" s="9">
        <v>105920000</v>
      </c>
      <c r="C238" s="9">
        <v>105930000</v>
      </c>
      <c r="D238" s="9"/>
      <c r="E238" s="9">
        <v>105990000</v>
      </c>
      <c r="F238" s="9">
        <v>106000000</v>
      </c>
      <c r="G238" s="9"/>
      <c r="H238" s="9">
        <f t="shared" si="3"/>
        <v>80</v>
      </c>
      <c r="I238" s="9">
        <v>49</v>
      </c>
      <c r="J238" s="9">
        <v>17.439375</v>
      </c>
      <c r="K238" s="9">
        <v>20.538805</v>
      </c>
      <c r="L238" s="9">
        <v>20.516254</v>
      </c>
      <c r="M238" s="9">
        <v>27.747734</v>
      </c>
      <c r="N238" s="9">
        <v>8.923595e-6</v>
      </c>
      <c r="O238" s="9">
        <v>0.0022546938</v>
      </c>
      <c r="P238" s="9">
        <v>0.0027169168</v>
      </c>
      <c r="Q238" s="9">
        <v>0.13734117</v>
      </c>
      <c r="R238" s="9">
        <v>2</v>
      </c>
      <c r="S238" s="9">
        <v>105935000</v>
      </c>
      <c r="T238" s="9">
        <v>105995000</v>
      </c>
      <c r="U238" s="9">
        <v>10000</v>
      </c>
    </row>
    <row r="239" spans="1:21">
      <c r="A239" s="2">
        <v>9</v>
      </c>
      <c r="B239" s="2">
        <v>108630000</v>
      </c>
      <c r="C239" s="2">
        <v>108640000</v>
      </c>
      <c r="E239" s="2">
        <v>108700000</v>
      </c>
      <c r="F239" s="2">
        <v>108710000</v>
      </c>
      <c r="H239" s="2">
        <f t="shared" si="3"/>
        <v>80</v>
      </c>
      <c r="I239" s="2">
        <v>34</v>
      </c>
      <c r="J239" s="2">
        <v>14.427833</v>
      </c>
      <c r="K239" s="2">
        <v>16.314974</v>
      </c>
      <c r="L239" s="2">
        <v>18.98442</v>
      </c>
      <c r="M239" s="2">
        <v>16.708681</v>
      </c>
      <c r="N239" s="2">
        <v>0.0070549496</v>
      </c>
      <c r="O239" s="2">
        <v>0.14516194</v>
      </c>
      <c r="P239" s="10">
        <v>0.19481663</v>
      </c>
      <c r="Q239" s="2">
        <v>0.16537553</v>
      </c>
      <c r="R239" s="2">
        <v>2</v>
      </c>
      <c r="S239" s="2">
        <v>108625000</v>
      </c>
      <c r="T239" s="2">
        <v>108705000</v>
      </c>
      <c r="U239" s="2">
        <v>10000</v>
      </c>
    </row>
    <row r="240" spans="1:21">
      <c r="A240" s="9">
        <v>9</v>
      </c>
      <c r="B240" s="9">
        <v>110775000</v>
      </c>
      <c r="C240" s="9">
        <v>110780000</v>
      </c>
      <c r="D240" s="9"/>
      <c r="E240" s="9">
        <v>111010000</v>
      </c>
      <c r="F240" s="9">
        <v>111015000</v>
      </c>
      <c r="G240" s="9"/>
      <c r="H240" s="9">
        <f t="shared" si="3"/>
        <v>240</v>
      </c>
      <c r="I240" s="9">
        <v>11</v>
      </c>
      <c r="J240" s="9">
        <v>1.7220559</v>
      </c>
      <c r="K240" s="9">
        <v>1.5863495</v>
      </c>
      <c r="L240" s="9">
        <v>1.7086065</v>
      </c>
      <c r="M240" s="9">
        <v>2.2131822</v>
      </c>
      <c r="N240" s="9">
        <v>0.025518786</v>
      </c>
      <c r="O240" s="9">
        <v>0.018777035</v>
      </c>
      <c r="P240" s="9">
        <v>0.01387786</v>
      </c>
      <c r="Q240" s="9">
        <v>0.060917653</v>
      </c>
      <c r="R240" s="9">
        <v>5</v>
      </c>
      <c r="S240" s="9">
        <v>110769500</v>
      </c>
      <c r="T240" s="9">
        <v>111015500</v>
      </c>
      <c r="U240" s="9">
        <v>8544</v>
      </c>
    </row>
    <row r="241" spans="1:21">
      <c r="A241" s="2">
        <v>9</v>
      </c>
      <c r="B241" s="2">
        <v>115550000</v>
      </c>
      <c r="C241" s="2">
        <v>115560000</v>
      </c>
      <c r="E241" s="2">
        <v>115840000</v>
      </c>
      <c r="F241" s="2">
        <v>115850000</v>
      </c>
      <c r="H241" s="2">
        <f t="shared" si="3"/>
        <v>300</v>
      </c>
      <c r="I241" s="2">
        <v>34</v>
      </c>
      <c r="J241" s="2">
        <v>13.236102</v>
      </c>
      <c r="K241" s="2">
        <v>10.6719265</v>
      </c>
      <c r="L241" s="2">
        <v>12.497799</v>
      </c>
      <c r="M241" s="2">
        <v>10.512589</v>
      </c>
      <c r="N241" s="2">
        <v>0.0070549496</v>
      </c>
      <c r="O241" s="2">
        <v>0.0001768862</v>
      </c>
      <c r="P241" s="10">
        <v>0.010351066</v>
      </c>
      <c r="Q241" s="2">
        <v>0.00027423463</v>
      </c>
      <c r="R241" s="2">
        <v>3</v>
      </c>
      <c r="S241" s="2">
        <v>115565000</v>
      </c>
      <c r="T241" s="2">
        <v>115835000</v>
      </c>
      <c r="U241" s="2">
        <v>14142</v>
      </c>
    </row>
    <row r="242" spans="1:21">
      <c r="A242" s="9">
        <v>9</v>
      </c>
      <c r="B242" s="9">
        <v>118520000</v>
      </c>
      <c r="C242" s="9">
        <v>118530000</v>
      </c>
      <c r="D242" s="9"/>
      <c r="E242" s="9">
        <v>118580000</v>
      </c>
      <c r="F242" s="9">
        <v>118590000</v>
      </c>
      <c r="G242" s="9"/>
      <c r="H242" s="9">
        <f t="shared" si="3"/>
        <v>70</v>
      </c>
      <c r="I242" s="9">
        <v>33</v>
      </c>
      <c r="J242" s="9">
        <v>9.179508</v>
      </c>
      <c r="K242" s="9">
        <v>10.878392</v>
      </c>
      <c r="L242" s="9">
        <v>11.999196</v>
      </c>
      <c r="M242" s="9">
        <v>11.825929</v>
      </c>
      <c r="N242" s="9">
        <v>5.9617496e-6</v>
      </c>
      <c r="O242" s="9">
        <v>0.00041317526</v>
      </c>
      <c r="P242" s="9">
        <v>0.00047912647</v>
      </c>
      <c r="Q242" s="9">
        <v>0.0005944476</v>
      </c>
      <c r="R242" s="9">
        <v>2</v>
      </c>
      <c r="S242" s="9">
        <v>118520000</v>
      </c>
      <c r="T242" s="9">
        <v>118585000</v>
      </c>
      <c r="U242" s="9">
        <v>5000</v>
      </c>
    </row>
    <row r="243" spans="1:21">
      <c r="A243" s="2">
        <v>10</v>
      </c>
      <c r="B243" s="2">
        <v>1410000</v>
      </c>
      <c r="C243" s="2">
        <v>1420000</v>
      </c>
      <c r="E243" s="2">
        <v>2070000</v>
      </c>
      <c r="F243" s="2">
        <v>2080000</v>
      </c>
      <c r="H243" s="2">
        <f t="shared" si="3"/>
        <v>670</v>
      </c>
      <c r="I243" s="2">
        <v>16</v>
      </c>
      <c r="J243" s="2">
        <v>3.7434957</v>
      </c>
      <c r="K243" s="2">
        <v>4.1627984</v>
      </c>
      <c r="L243" s="2">
        <v>4.161055</v>
      </c>
      <c r="M243" s="2">
        <v>5.4157434</v>
      </c>
      <c r="N243" s="2">
        <v>0.0032066172</v>
      </c>
      <c r="O243" s="2">
        <v>0.04462935</v>
      </c>
      <c r="P243" s="10">
        <v>0.053111874</v>
      </c>
      <c r="Q243" s="2">
        <v>0.17063265</v>
      </c>
      <c r="R243" s="2">
        <v>2</v>
      </c>
      <c r="S243" s="2">
        <v>1410000</v>
      </c>
      <c r="T243" s="2">
        <v>2075000</v>
      </c>
      <c r="U243" s="2">
        <v>5000</v>
      </c>
    </row>
    <row r="244" spans="1:21">
      <c r="A244" s="9">
        <v>10</v>
      </c>
      <c r="B244" s="9">
        <v>4160000</v>
      </c>
      <c r="C244" s="9">
        <v>4170000</v>
      </c>
      <c r="D244" s="9"/>
      <c r="E244" s="9">
        <v>4320000</v>
      </c>
      <c r="F244" s="9">
        <v>4330000</v>
      </c>
      <c r="G244" s="9"/>
      <c r="H244" s="9">
        <f t="shared" si="3"/>
        <v>170</v>
      </c>
      <c r="I244" s="9">
        <v>37</v>
      </c>
      <c r="J244" s="9">
        <v>17.075708</v>
      </c>
      <c r="K244" s="9">
        <v>15.770705</v>
      </c>
      <c r="L244" s="9">
        <v>14.731395</v>
      </c>
      <c r="M244" s="9">
        <v>17.591015</v>
      </c>
      <c r="N244" s="9">
        <v>0.0267261</v>
      </c>
      <c r="O244" s="9">
        <v>0.03164958</v>
      </c>
      <c r="P244" s="9">
        <v>0.0009841861</v>
      </c>
      <c r="Q244" s="9">
        <v>0.039814867</v>
      </c>
      <c r="R244" s="9">
        <v>3</v>
      </c>
      <c r="S244" s="9">
        <v>4171666</v>
      </c>
      <c r="T244" s="9">
        <v>4318333</v>
      </c>
      <c r="U244" s="9">
        <v>13744</v>
      </c>
    </row>
    <row r="245" spans="1:21">
      <c r="A245" s="2">
        <v>10</v>
      </c>
      <c r="B245" s="2">
        <v>6395000</v>
      </c>
      <c r="C245" s="2">
        <v>6400000</v>
      </c>
      <c r="E245" s="2">
        <v>6490000</v>
      </c>
      <c r="F245" s="2">
        <v>6495000</v>
      </c>
      <c r="H245" s="2">
        <f t="shared" si="3"/>
        <v>100</v>
      </c>
      <c r="I245" s="2">
        <v>22</v>
      </c>
      <c r="J245" s="2">
        <v>9.690639</v>
      </c>
      <c r="K245" s="2">
        <v>11.21103</v>
      </c>
      <c r="L245" s="2">
        <v>12.244748</v>
      </c>
      <c r="M245" s="2">
        <v>12.067287</v>
      </c>
      <c r="N245" s="2">
        <v>0.058968324</v>
      </c>
      <c r="O245" s="2">
        <v>0.40020555</v>
      </c>
      <c r="P245" s="10">
        <v>0.48252115</v>
      </c>
      <c r="Q245" s="2">
        <v>0.47591734</v>
      </c>
      <c r="R245" s="2">
        <v>2</v>
      </c>
      <c r="S245" s="2">
        <v>6397500</v>
      </c>
      <c r="T245" s="2">
        <v>6482500</v>
      </c>
      <c r="U245" s="2">
        <v>10000</v>
      </c>
    </row>
    <row r="246" spans="1:21">
      <c r="A246" s="9">
        <v>10</v>
      </c>
      <c r="B246" s="9">
        <v>6410000</v>
      </c>
      <c r="C246" s="9">
        <v>6415000</v>
      </c>
      <c r="D246" s="9"/>
      <c r="E246" s="9">
        <v>6515000</v>
      </c>
      <c r="F246" s="9">
        <v>6520000</v>
      </c>
      <c r="G246" s="9"/>
      <c r="H246" s="9">
        <f t="shared" si="3"/>
        <v>110</v>
      </c>
      <c r="I246" s="9">
        <v>10</v>
      </c>
      <c r="J246" s="9">
        <v>2.0881577</v>
      </c>
      <c r="K246" s="9">
        <v>2.1647298</v>
      </c>
      <c r="L246" s="9">
        <v>2.154336</v>
      </c>
      <c r="M246" s="9">
        <v>2.2978013</v>
      </c>
      <c r="N246" s="9">
        <v>0.14521633</v>
      </c>
      <c r="O246" s="9">
        <v>0.17682713</v>
      </c>
      <c r="P246" s="9">
        <v>0.14883251</v>
      </c>
      <c r="Q246" s="9">
        <v>0.17561992</v>
      </c>
      <c r="R246" s="9">
        <v>2</v>
      </c>
      <c r="S246" s="9">
        <v>6410000</v>
      </c>
      <c r="T246" s="9">
        <v>6517500</v>
      </c>
      <c r="U246" s="9">
        <v>2500</v>
      </c>
    </row>
    <row r="247" spans="1:21">
      <c r="A247" s="2">
        <v>10</v>
      </c>
      <c r="B247" s="2">
        <v>6830000</v>
      </c>
      <c r="C247" s="2">
        <v>6840000</v>
      </c>
      <c r="E247" s="2">
        <v>6890000</v>
      </c>
      <c r="F247" s="2">
        <v>6900000</v>
      </c>
      <c r="H247" s="2">
        <f t="shared" si="3"/>
        <v>70</v>
      </c>
      <c r="I247" s="2">
        <v>102</v>
      </c>
      <c r="J247" s="2">
        <v>49.428482</v>
      </c>
      <c r="K247" s="2">
        <v>51.545403</v>
      </c>
      <c r="L247" s="2">
        <v>56.81727</v>
      </c>
      <c r="M247" s="2">
        <v>64.18328</v>
      </c>
      <c r="N247" s="2">
        <v>0.00029744988</v>
      </c>
      <c r="O247" s="2">
        <v>0.00049494195</v>
      </c>
      <c r="P247" s="10">
        <v>0.00062849774</v>
      </c>
      <c r="Q247" s="2">
        <v>0.20869745</v>
      </c>
      <c r="R247" s="2">
        <v>8</v>
      </c>
      <c r="S247" s="2">
        <v>6815000</v>
      </c>
      <c r="T247" s="2">
        <v>6900000</v>
      </c>
      <c r="U247" s="2">
        <v>20616</v>
      </c>
    </row>
    <row r="248" spans="1:21">
      <c r="A248" s="9">
        <v>10</v>
      </c>
      <c r="B248" s="9">
        <v>7910000</v>
      </c>
      <c r="C248" s="9">
        <v>7920000</v>
      </c>
      <c r="D248" s="9"/>
      <c r="E248" s="9">
        <v>8180000</v>
      </c>
      <c r="F248" s="9">
        <v>8190000</v>
      </c>
      <c r="G248" s="9"/>
      <c r="H248" s="9">
        <f t="shared" si="3"/>
        <v>280</v>
      </c>
      <c r="I248" s="9">
        <v>17</v>
      </c>
      <c r="J248" s="9">
        <v>5.280578</v>
      </c>
      <c r="K248" s="9">
        <v>6.477302</v>
      </c>
      <c r="L248" s="9">
        <v>6.1124597</v>
      </c>
      <c r="M248" s="9">
        <v>6.964532</v>
      </c>
      <c r="N248" s="9">
        <v>0.077042185</v>
      </c>
      <c r="O248" s="9">
        <v>0.3333599</v>
      </c>
      <c r="P248" s="9">
        <v>0.11063573</v>
      </c>
      <c r="Q248" s="9">
        <v>0.35747525</v>
      </c>
      <c r="R248" s="9">
        <v>2</v>
      </c>
      <c r="S248" s="9">
        <v>7920000</v>
      </c>
      <c r="T248" s="9">
        <v>8180000</v>
      </c>
      <c r="U248" s="9">
        <v>7071</v>
      </c>
    </row>
    <row r="249" spans="1:21">
      <c r="A249" s="2">
        <v>10</v>
      </c>
      <c r="B249" s="2">
        <v>8250000</v>
      </c>
      <c r="C249" s="2">
        <v>8260000</v>
      </c>
      <c r="E249" s="2">
        <v>9000000</v>
      </c>
      <c r="F249" s="2">
        <v>9010000</v>
      </c>
      <c r="H249" s="2">
        <f t="shared" si="3"/>
        <v>760</v>
      </c>
      <c r="I249" s="2">
        <v>17</v>
      </c>
      <c r="J249" s="2">
        <v>6.948514</v>
      </c>
      <c r="K249" s="2">
        <v>5.702768</v>
      </c>
      <c r="L249" s="2">
        <v>5.8809614</v>
      </c>
      <c r="M249" s="2">
        <v>6.555467</v>
      </c>
      <c r="N249" s="2">
        <v>0.2675042</v>
      </c>
      <c r="O249" s="2">
        <v>0.10969535</v>
      </c>
      <c r="P249" s="10">
        <v>0.11063573</v>
      </c>
      <c r="Q249" s="2">
        <v>0.35747525</v>
      </c>
      <c r="R249" s="2">
        <v>2</v>
      </c>
      <c r="S249" s="2">
        <v>8260000</v>
      </c>
      <c r="T249" s="2">
        <v>9005000</v>
      </c>
      <c r="U249" s="2">
        <v>5000</v>
      </c>
    </row>
    <row r="250" spans="1:21">
      <c r="A250" s="9">
        <v>10</v>
      </c>
      <c r="B250" s="9">
        <v>12420000</v>
      </c>
      <c r="C250" s="9">
        <v>12430000</v>
      </c>
      <c r="D250" s="9"/>
      <c r="E250" s="9">
        <v>12740000</v>
      </c>
      <c r="F250" s="9">
        <v>12750000</v>
      </c>
      <c r="G250" s="9"/>
      <c r="H250" s="9">
        <f t="shared" si="3"/>
        <v>330</v>
      </c>
      <c r="I250" s="9">
        <v>25</v>
      </c>
      <c r="J250" s="9">
        <v>8.228453</v>
      </c>
      <c r="K250" s="9">
        <v>7.8815055</v>
      </c>
      <c r="L250" s="9">
        <v>10.096164</v>
      </c>
      <c r="M250" s="9">
        <v>10.362203</v>
      </c>
      <c r="N250" s="9">
        <v>0.009800566</v>
      </c>
      <c r="O250" s="9">
        <v>0.011713988</v>
      </c>
      <c r="P250" s="9">
        <v>0.14278877</v>
      </c>
      <c r="Q250" s="9">
        <v>0.12923011</v>
      </c>
      <c r="R250" s="9">
        <v>2</v>
      </c>
      <c r="S250" s="9">
        <v>12425000</v>
      </c>
      <c r="T250" s="9">
        <v>12740000</v>
      </c>
      <c r="U250" s="9">
        <v>5000</v>
      </c>
    </row>
    <row r="251" spans="1:21">
      <c r="A251" s="2">
        <v>10</v>
      </c>
      <c r="B251" s="2">
        <v>15660000</v>
      </c>
      <c r="C251" s="2">
        <v>15665000</v>
      </c>
      <c r="E251" s="2">
        <v>15695000</v>
      </c>
      <c r="F251" s="2">
        <v>15700000</v>
      </c>
      <c r="H251" s="2">
        <f t="shared" si="3"/>
        <v>40</v>
      </c>
      <c r="I251" s="2">
        <v>37</v>
      </c>
      <c r="J251" s="2">
        <v>10.076492</v>
      </c>
      <c r="K251" s="2">
        <v>18.15733</v>
      </c>
      <c r="L251" s="2">
        <v>15.816663</v>
      </c>
      <c r="M251" s="2">
        <v>13.175055</v>
      </c>
      <c r="N251" s="2">
        <v>1.1744825e-5</v>
      </c>
      <c r="O251" s="2">
        <v>0.043872766</v>
      </c>
      <c r="P251" s="10">
        <v>0.060219754</v>
      </c>
      <c r="Q251" s="2">
        <v>0.0017890452</v>
      </c>
      <c r="R251" s="2">
        <v>2</v>
      </c>
      <c r="S251" s="2">
        <v>15662500</v>
      </c>
      <c r="T251" s="2">
        <v>15700000</v>
      </c>
      <c r="U251" s="2">
        <v>2500</v>
      </c>
    </row>
    <row r="252" spans="1:21">
      <c r="A252" s="9">
        <v>10</v>
      </c>
      <c r="B252" s="9">
        <v>16070000</v>
      </c>
      <c r="C252" s="9">
        <v>16075000</v>
      </c>
      <c r="D252" s="9"/>
      <c r="E252" s="9">
        <v>16475000</v>
      </c>
      <c r="F252" s="9">
        <v>16480000</v>
      </c>
      <c r="G252" s="9"/>
      <c r="H252" s="9">
        <f t="shared" si="3"/>
        <v>410</v>
      </c>
      <c r="I252" s="9">
        <v>13</v>
      </c>
      <c r="J252" s="9">
        <v>1.564914</v>
      </c>
      <c r="K252" s="9">
        <v>1.5840473</v>
      </c>
      <c r="L252" s="9">
        <v>1.537235</v>
      </c>
      <c r="M252" s="9">
        <v>1.7106755</v>
      </c>
      <c r="N252" s="9">
        <v>7.344207e-5</v>
      </c>
      <c r="O252" s="9">
        <v>0.0006637633</v>
      </c>
      <c r="P252" s="9">
        <v>0.00010150854</v>
      </c>
      <c r="Q252" s="9">
        <v>0.0007749369</v>
      </c>
      <c r="R252" s="9">
        <v>3</v>
      </c>
      <c r="S252" s="9">
        <v>16065833</v>
      </c>
      <c r="T252" s="9">
        <v>16477500</v>
      </c>
      <c r="U252" s="9">
        <v>14240</v>
      </c>
    </row>
    <row r="253" spans="1:21">
      <c r="A253" s="2">
        <v>10</v>
      </c>
      <c r="B253" s="2">
        <v>16090000</v>
      </c>
      <c r="C253" s="2">
        <v>16095000</v>
      </c>
      <c r="E253" s="2">
        <v>16455000</v>
      </c>
      <c r="F253" s="2">
        <v>16460000</v>
      </c>
      <c r="H253" s="2">
        <f t="shared" si="3"/>
        <v>370</v>
      </c>
      <c r="I253" s="2">
        <v>19</v>
      </c>
      <c r="J253" s="2">
        <v>7.7434673</v>
      </c>
      <c r="K253" s="2">
        <v>5.4774375</v>
      </c>
      <c r="L253" s="2">
        <v>4.7032013</v>
      </c>
      <c r="M253" s="2">
        <v>4.943912</v>
      </c>
      <c r="N253" s="2">
        <v>0.06966787</v>
      </c>
      <c r="O253" s="2">
        <v>0.011816171</v>
      </c>
      <c r="P253" s="10">
        <v>0.0015872004</v>
      </c>
      <c r="Q253" s="2">
        <v>0.001367204</v>
      </c>
      <c r="R253" s="2">
        <v>2</v>
      </c>
      <c r="S253" s="2">
        <v>16090000</v>
      </c>
      <c r="T253" s="2">
        <v>16457500</v>
      </c>
      <c r="U253" s="2">
        <v>2500</v>
      </c>
    </row>
    <row r="254" spans="1:21">
      <c r="A254" s="9">
        <v>10</v>
      </c>
      <c r="B254" s="9">
        <v>16120000</v>
      </c>
      <c r="C254" s="9">
        <v>16125000</v>
      </c>
      <c r="D254" s="9"/>
      <c r="E254" s="9">
        <v>16425000</v>
      </c>
      <c r="F254" s="9">
        <v>16430000</v>
      </c>
      <c r="G254" s="9"/>
      <c r="H254" s="9">
        <f t="shared" si="3"/>
        <v>310</v>
      </c>
      <c r="I254" s="9">
        <v>25</v>
      </c>
      <c r="J254" s="9">
        <v>1.6387718</v>
      </c>
      <c r="K254" s="9">
        <v>2.382217</v>
      </c>
      <c r="L254" s="9">
        <v>2.6234138</v>
      </c>
      <c r="M254" s="9">
        <v>2.5583634</v>
      </c>
      <c r="N254" s="9">
        <v>6.005787e-14</v>
      </c>
      <c r="O254" s="9">
        <v>5.6307064e-13</v>
      </c>
      <c r="P254" s="9">
        <v>7.4043986e-11</v>
      </c>
      <c r="Q254" s="9">
        <v>7.439415e-11</v>
      </c>
      <c r="R254" s="9">
        <v>2</v>
      </c>
      <c r="S254" s="9">
        <v>16120000</v>
      </c>
      <c r="T254" s="9">
        <v>16427500</v>
      </c>
      <c r="U254" s="9">
        <v>2500</v>
      </c>
    </row>
    <row r="255" spans="1:21">
      <c r="A255" s="2">
        <v>10</v>
      </c>
      <c r="B255" s="2">
        <v>16270000</v>
      </c>
      <c r="C255" s="2">
        <v>16280000</v>
      </c>
      <c r="E255" s="2">
        <v>16680000</v>
      </c>
      <c r="F255" s="2">
        <v>16690000</v>
      </c>
      <c r="H255" s="2">
        <f t="shared" si="3"/>
        <v>420</v>
      </c>
      <c r="I255" s="2">
        <v>32</v>
      </c>
      <c r="J255" s="2">
        <v>11.918331</v>
      </c>
      <c r="K255" s="2">
        <v>16.157917</v>
      </c>
      <c r="L255" s="2">
        <v>12.914359</v>
      </c>
      <c r="M255" s="2">
        <v>19.396757</v>
      </c>
      <c r="N255" s="2">
        <v>0.0009059262</v>
      </c>
      <c r="O255" s="2">
        <v>0.2859153</v>
      </c>
      <c r="P255" s="10">
        <v>0.026704254</v>
      </c>
      <c r="Q255" s="2">
        <v>0.3148857</v>
      </c>
      <c r="R255" s="2">
        <v>2</v>
      </c>
      <c r="S255" s="2">
        <v>16275000</v>
      </c>
      <c r="T255" s="2">
        <v>16690000</v>
      </c>
      <c r="U255" s="2">
        <v>5000</v>
      </c>
    </row>
    <row r="256" spans="1:21">
      <c r="A256" s="9">
        <v>10</v>
      </c>
      <c r="B256" s="9">
        <v>17360000</v>
      </c>
      <c r="C256" s="9">
        <v>17370000</v>
      </c>
      <c r="D256" s="9"/>
      <c r="E256" s="9">
        <v>17610000</v>
      </c>
      <c r="F256" s="9">
        <v>17620000</v>
      </c>
      <c r="G256" s="9"/>
      <c r="H256" s="9">
        <f t="shared" si="3"/>
        <v>260</v>
      </c>
      <c r="I256" s="9">
        <v>29</v>
      </c>
      <c r="J256" s="9">
        <v>12.640781</v>
      </c>
      <c r="K256" s="9">
        <v>13.17873</v>
      </c>
      <c r="L256" s="9">
        <v>13.070228</v>
      </c>
      <c r="M256" s="9">
        <v>13.356617</v>
      </c>
      <c r="N256" s="9">
        <v>0.106783144</v>
      </c>
      <c r="O256" s="9">
        <v>0.12636578</v>
      </c>
      <c r="P256" s="9">
        <v>0.13661402</v>
      </c>
      <c r="Q256" s="9">
        <v>0.154444</v>
      </c>
      <c r="R256" s="9">
        <v>2</v>
      </c>
      <c r="S256" s="9">
        <v>17365000</v>
      </c>
      <c r="T256" s="9">
        <v>17610000</v>
      </c>
      <c r="U256" s="9">
        <v>5000</v>
      </c>
    </row>
    <row r="257" spans="1:21">
      <c r="A257" s="2">
        <v>10</v>
      </c>
      <c r="B257" s="2">
        <v>19950000</v>
      </c>
      <c r="C257" s="2">
        <v>19955000</v>
      </c>
      <c r="E257" s="2">
        <v>20175000</v>
      </c>
      <c r="F257" s="2">
        <v>20180000</v>
      </c>
      <c r="H257" s="2">
        <f t="shared" si="3"/>
        <v>230</v>
      </c>
      <c r="I257" s="2">
        <v>9</v>
      </c>
      <c r="J257" s="2">
        <v>0.73806673</v>
      </c>
      <c r="K257" s="2">
        <v>1.1180776</v>
      </c>
      <c r="L257" s="2">
        <v>0.84284574</v>
      </c>
      <c r="M257" s="2">
        <v>1.1866927</v>
      </c>
      <c r="N257" s="2">
        <v>0.030762112</v>
      </c>
      <c r="O257" s="2">
        <v>0.076838546</v>
      </c>
      <c r="P257" s="10">
        <v>0.10161207</v>
      </c>
      <c r="Q257" s="2">
        <v>0.111749716</v>
      </c>
      <c r="R257" s="2">
        <v>2</v>
      </c>
      <c r="S257" s="2">
        <v>19952500</v>
      </c>
      <c r="T257" s="2">
        <v>20175000</v>
      </c>
      <c r="U257" s="2">
        <v>2500</v>
      </c>
    </row>
    <row r="258" spans="1:21">
      <c r="A258" s="9">
        <v>10</v>
      </c>
      <c r="B258" s="9">
        <v>19960000</v>
      </c>
      <c r="C258" s="9">
        <v>19965000</v>
      </c>
      <c r="D258" s="9"/>
      <c r="E258" s="9">
        <v>19995000</v>
      </c>
      <c r="F258" s="9">
        <v>20000000</v>
      </c>
      <c r="G258" s="9"/>
      <c r="H258" s="9">
        <f t="shared" si="3"/>
        <v>40</v>
      </c>
      <c r="I258" s="9">
        <v>33</v>
      </c>
      <c r="J258" s="9">
        <v>14.42353</v>
      </c>
      <c r="K258" s="9">
        <v>15.722315</v>
      </c>
      <c r="L258" s="9">
        <v>15.491683</v>
      </c>
      <c r="M258" s="9">
        <v>15.877878</v>
      </c>
      <c r="N258" s="9">
        <v>0.010947828</v>
      </c>
      <c r="O258" s="9">
        <v>0.2265253</v>
      </c>
      <c r="P258" s="9">
        <v>0.021422707</v>
      </c>
      <c r="Q258" s="9">
        <v>0.2910886</v>
      </c>
      <c r="R258" s="9">
        <v>3</v>
      </c>
      <c r="S258" s="9">
        <v>19957500</v>
      </c>
      <c r="T258" s="9">
        <v>19999166</v>
      </c>
      <c r="U258" s="9">
        <v>6010</v>
      </c>
    </row>
    <row r="259" spans="1:21">
      <c r="A259" s="2">
        <v>10</v>
      </c>
      <c r="B259" s="2">
        <v>20005000</v>
      </c>
      <c r="C259" s="2">
        <v>20010000</v>
      </c>
      <c r="E259" s="2">
        <v>20255000</v>
      </c>
      <c r="F259" s="2">
        <v>20260000</v>
      </c>
      <c r="H259" s="2">
        <f t="shared" si="3"/>
        <v>255</v>
      </c>
      <c r="I259" s="2">
        <v>9</v>
      </c>
      <c r="J259" s="2">
        <v>2.0455735</v>
      </c>
      <c r="K259" s="2">
        <v>2.101778</v>
      </c>
      <c r="L259" s="2">
        <v>1.6650406</v>
      </c>
      <c r="M259" s="2">
        <v>1.9589379</v>
      </c>
      <c r="N259" s="2">
        <v>0.3173253</v>
      </c>
      <c r="O259" s="2">
        <v>0.38326365</v>
      </c>
      <c r="P259" s="10">
        <v>0.17225897</v>
      </c>
      <c r="Q259" s="2">
        <v>0.14099415</v>
      </c>
      <c r="R259" s="2">
        <v>2</v>
      </c>
      <c r="S259" s="2">
        <v>20007500</v>
      </c>
      <c r="T259" s="2">
        <v>20260000</v>
      </c>
      <c r="U259" s="2">
        <v>2500</v>
      </c>
    </row>
    <row r="260" spans="1:21">
      <c r="A260" s="9">
        <v>10</v>
      </c>
      <c r="B260" s="9">
        <v>22195000</v>
      </c>
      <c r="C260" s="9">
        <v>22200000</v>
      </c>
      <c r="D260" s="9"/>
      <c r="E260" s="9">
        <v>22280000</v>
      </c>
      <c r="F260" s="9">
        <v>22285000</v>
      </c>
      <c r="G260" s="9"/>
      <c r="H260" s="9">
        <f t="shared" ref="H260:H323" si="4">(F260-B260)/1000</f>
        <v>90</v>
      </c>
      <c r="I260" s="9">
        <v>17</v>
      </c>
      <c r="J260" s="9">
        <v>6.9069505</v>
      </c>
      <c r="K260" s="9">
        <v>6.5080047</v>
      </c>
      <c r="L260" s="9">
        <v>6.081453</v>
      </c>
      <c r="M260" s="9">
        <v>5.5537987</v>
      </c>
      <c r="N260" s="9">
        <v>0.21527416</v>
      </c>
      <c r="O260" s="9">
        <v>0.27900365</v>
      </c>
      <c r="P260" s="9">
        <v>0.07659892</v>
      </c>
      <c r="Q260" s="9">
        <v>0.08750255</v>
      </c>
      <c r="R260" s="9">
        <v>3</v>
      </c>
      <c r="S260" s="9">
        <v>22199166</v>
      </c>
      <c r="T260" s="9">
        <v>22274166</v>
      </c>
      <c r="U260" s="9">
        <v>8499</v>
      </c>
    </row>
    <row r="261" spans="1:21">
      <c r="A261" s="2">
        <v>10</v>
      </c>
      <c r="B261" s="2">
        <v>23420000</v>
      </c>
      <c r="C261" s="2">
        <v>23430000</v>
      </c>
      <c r="E261" s="2">
        <v>23720000</v>
      </c>
      <c r="F261" s="2">
        <v>23730000</v>
      </c>
      <c r="H261" s="2">
        <f t="shared" si="4"/>
        <v>310</v>
      </c>
      <c r="I261" s="2">
        <v>26</v>
      </c>
      <c r="J261" s="2">
        <v>10.970818</v>
      </c>
      <c r="K261" s="2">
        <v>11.398764</v>
      </c>
      <c r="L261" s="2">
        <v>10.180958</v>
      </c>
      <c r="M261" s="2">
        <v>12.613237</v>
      </c>
      <c r="N261" s="2">
        <v>0.057721883</v>
      </c>
      <c r="O261" s="2">
        <v>0.06879367</v>
      </c>
      <c r="P261" s="10">
        <v>0.081944466</v>
      </c>
      <c r="Q261" s="2">
        <v>0.49875134</v>
      </c>
      <c r="R261" s="2">
        <v>2</v>
      </c>
      <c r="S261" s="2">
        <v>23420000</v>
      </c>
      <c r="T261" s="2">
        <v>23725000</v>
      </c>
      <c r="U261" s="2">
        <v>5000</v>
      </c>
    </row>
    <row r="262" spans="1:21">
      <c r="A262" s="9">
        <v>10</v>
      </c>
      <c r="B262" s="9">
        <v>26445000</v>
      </c>
      <c r="C262" s="9">
        <v>26450000</v>
      </c>
      <c r="D262" s="9"/>
      <c r="E262" s="9">
        <v>26505000</v>
      </c>
      <c r="F262" s="9">
        <v>26510000</v>
      </c>
      <c r="G262" s="9"/>
      <c r="H262" s="9">
        <f t="shared" si="4"/>
        <v>65</v>
      </c>
      <c r="I262" s="9">
        <v>16</v>
      </c>
      <c r="J262" s="9">
        <v>7.5137954</v>
      </c>
      <c r="K262" s="9">
        <v>6.508117</v>
      </c>
      <c r="L262" s="9">
        <v>4.971408</v>
      </c>
      <c r="M262" s="9">
        <v>5.9574385</v>
      </c>
      <c r="N262" s="9">
        <v>0.33539367</v>
      </c>
      <c r="O262" s="9">
        <v>0.44085512</v>
      </c>
      <c r="P262" s="9">
        <v>0.15251715</v>
      </c>
      <c r="Q262" s="9">
        <v>0.17231292</v>
      </c>
      <c r="R262" s="9">
        <v>2</v>
      </c>
      <c r="S262" s="9">
        <v>26442500</v>
      </c>
      <c r="T262" s="9">
        <v>26505000</v>
      </c>
      <c r="U262" s="9">
        <v>5590</v>
      </c>
    </row>
    <row r="263" spans="1:21">
      <c r="A263" s="2">
        <v>10</v>
      </c>
      <c r="B263" s="2">
        <v>27640000</v>
      </c>
      <c r="C263" s="2">
        <v>27650000</v>
      </c>
      <c r="E263" s="2">
        <v>28100000</v>
      </c>
      <c r="F263" s="2">
        <v>28110000</v>
      </c>
      <c r="H263" s="2">
        <f t="shared" si="4"/>
        <v>470</v>
      </c>
      <c r="I263" s="2">
        <v>20</v>
      </c>
      <c r="J263" s="2">
        <v>7.405518</v>
      </c>
      <c r="K263" s="2">
        <v>6.7834373</v>
      </c>
      <c r="L263" s="2">
        <v>8.290053</v>
      </c>
      <c r="M263" s="2">
        <v>7.2582703</v>
      </c>
      <c r="N263" s="2">
        <v>0.049273875</v>
      </c>
      <c r="O263" s="2">
        <v>0.057753783</v>
      </c>
      <c r="P263" s="10">
        <v>0.3085783</v>
      </c>
      <c r="Q263" s="2">
        <v>0.060637485</v>
      </c>
      <c r="R263" s="2">
        <v>4</v>
      </c>
      <c r="S263" s="2">
        <v>27652500</v>
      </c>
      <c r="T263" s="2">
        <v>28105000</v>
      </c>
      <c r="U263" s="2">
        <v>10308</v>
      </c>
    </row>
    <row r="264" spans="1:21">
      <c r="A264" s="9">
        <v>10</v>
      </c>
      <c r="B264" s="9">
        <v>30180000</v>
      </c>
      <c r="C264" s="9">
        <v>30185000</v>
      </c>
      <c r="D264" s="9"/>
      <c r="E264" s="9">
        <v>30240000</v>
      </c>
      <c r="F264" s="9">
        <v>30245000</v>
      </c>
      <c r="G264" s="9"/>
      <c r="H264" s="9">
        <f t="shared" si="4"/>
        <v>65</v>
      </c>
      <c r="I264" s="9">
        <v>23</v>
      </c>
      <c r="J264" s="9">
        <v>8.726592</v>
      </c>
      <c r="K264" s="9">
        <v>8.8846</v>
      </c>
      <c r="L264" s="9">
        <v>9.392038</v>
      </c>
      <c r="M264" s="9">
        <v>10.960233</v>
      </c>
      <c r="N264" s="9">
        <v>0.031948224</v>
      </c>
      <c r="O264" s="9">
        <v>0.04976189</v>
      </c>
      <c r="P264" s="9">
        <v>0.053763222</v>
      </c>
      <c r="Q264" s="9">
        <v>0.32782757</v>
      </c>
      <c r="R264" s="9">
        <v>2</v>
      </c>
      <c r="S264" s="9">
        <v>30185000</v>
      </c>
      <c r="T264" s="9">
        <v>30242500</v>
      </c>
      <c r="U264" s="9">
        <v>2500</v>
      </c>
    </row>
    <row r="265" spans="1:21">
      <c r="A265" s="2">
        <v>10</v>
      </c>
      <c r="B265" s="2">
        <v>31720000</v>
      </c>
      <c r="C265" s="2">
        <v>31725000</v>
      </c>
      <c r="E265" s="2">
        <v>31805000</v>
      </c>
      <c r="F265" s="2">
        <v>31810000</v>
      </c>
      <c r="H265" s="2">
        <f t="shared" si="4"/>
        <v>90</v>
      </c>
      <c r="I265" s="2">
        <v>22</v>
      </c>
      <c r="J265" s="2">
        <v>8.548162</v>
      </c>
      <c r="K265" s="2">
        <v>8.697943</v>
      </c>
      <c r="L265" s="2">
        <v>5.9628263</v>
      </c>
      <c r="M265" s="2">
        <v>10.430171</v>
      </c>
      <c r="N265" s="2">
        <v>0.058968324</v>
      </c>
      <c r="O265" s="2">
        <v>0.09170502</v>
      </c>
      <c r="P265" s="10">
        <v>0.0007634315</v>
      </c>
      <c r="Q265" s="2">
        <v>0.47591734</v>
      </c>
      <c r="R265" s="2">
        <v>2</v>
      </c>
      <c r="S265" s="2">
        <v>31727500</v>
      </c>
      <c r="T265" s="2">
        <v>31807500</v>
      </c>
      <c r="U265" s="2">
        <v>5000</v>
      </c>
    </row>
    <row r="266" spans="1:21">
      <c r="A266" s="9">
        <v>10</v>
      </c>
      <c r="B266" s="9">
        <v>31890000</v>
      </c>
      <c r="C266" s="9">
        <v>31895000</v>
      </c>
      <c r="D266" s="9"/>
      <c r="E266" s="9">
        <v>31970000</v>
      </c>
      <c r="F266" s="9">
        <v>31975000</v>
      </c>
      <c r="G266" s="9"/>
      <c r="H266" s="9">
        <f t="shared" si="4"/>
        <v>85</v>
      </c>
      <c r="I266" s="9">
        <v>19</v>
      </c>
      <c r="J266" s="9">
        <v>8.092912</v>
      </c>
      <c r="K266" s="9">
        <v>7.8590827</v>
      </c>
      <c r="L266" s="9">
        <v>7.9311466</v>
      </c>
      <c r="M266" s="9">
        <v>9.266996</v>
      </c>
      <c r="N266" s="9">
        <v>0.26687035</v>
      </c>
      <c r="O266" s="9">
        <v>0.38926017</v>
      </c>
      <c r="P266" s="9">
        <v>0.4447555</v>
      </c>
      <c r="Q266" s="9">
        <v>0.45387983</v>
      </c>
      <c r="R266" s="9">
        <v>2</v>
      </c>
      <c r="S266" s="9">
        <v>31887500</v>
      </c>
      <c r="T266" s="9">
        <v>31972500</v>
      </c>
      <c r="U266" s="9">
        <v>5000</v>
      </c>
    </row>
    <row r="267" spans="1:21">
      <c r="A267" s="2">
        <v>10</v>
      </c>
      <c r="B267" s="2">
        <v>32140000</v>
      </c>
      <c r="C267" s="2">
        <v>32145000</v>
      </c>
      <c r="E267" s="2">
        <v>32225000</v>
      </c>
      <c r="F267" s="2">
        <v>32230000</v>
      </c>
      <c r="H267" s="2">
        <f t="shared" si="4"/>
        <v>90</v>
      </c>
      <c r="I267" s="2">
        <v>28</v>
      </c>
      <c r="J267" s="2">
        <v>9.512524</v>
      </c>
      <c r="K267" s="2">
        <v>13.661569</v>
      </c>
      <c r="L267" s="2">
        <v>14.136359</v>
      </c>
      <c r="M267" s="2">
        <v>15.506804</v>
      </c>
      <c r="N267" s="2">
        <v>0.0008239975</v>
      </c>
      <c r="O267" s="2">
        <v>0.19153282</v>
      </c>
      <c r="P267" s="10">
        <v>0.26250255</v>
      </c>
      <c r="Q267" s="2">
        <v>0.25687385</v>
      </c>
      <c r="R267" s="2">
        <v>2</v>
      </c>
      <c r="S267" s="2">
        <v>32137500</v>
      </c>
      <c r="T267" s="2">
        <v>32220000</v>
      </c>
      <c r="U267" s="2">
        <v>9014</v>
      </c>
    </row>
    <row r="268" spans="1:21">
      <c r="A268" s="9">
        <v>10</v>
      </c>
      <c r="B268" s="9">
        <v>33900000</v>
      </c>
      <c r="C268" s="9">
        <v>33910000</v>
      </c>
      <c r="D268" s="9"/>
      <c r="E268" s="9">
        <v>33990000</v>
      </c>
      <c r="F268" s="9">
        <v>34000000</v>
      </c>
      <c r="G268" s="9"/>
      <c r="H268" s="9">
        <f t="shared" si="4"/>
        <v>100</v>
      </c>
      <c r="I268" s="9">
        <v>33</v>
      </c>
      <c r="J268" s="9">
        <v>16.541523</v>
      </c>
      <c r="K268" s="9">
        <v>16.030273</v>
      </c>
      <c r="L268" s="9">
        <v>17.755507</v>
      </c>
      <c r="M268" s="9">
        <v>18.360998</v>
      </c>
      <c r="N268" s="9">
        <v>0.16275047</v>
      </c>
      <c r="O268" s="9">
        <v>0.19913514</v>
      </c>
      <c r="P268" s="9">
        <v>0.23020975</v>
      </c>
      <c r="Q268" s="9">
        <v>0.22532754</v>
      </c>
      <c r="R268" s="9">
        <v>2</v>
      </c>
      <c r="S268" s="9">
        <v>33900000</v>
      </c>
      <c r="T268" s="9">
        <v>33990000</v>
      </c>
      <c r="U268" s="9">
        <v>7071</v>
      </c>
    </row>
    <row r="269" spans="1:21">
      <c r="A269" s="2">
        <v>10</v>
      </c>
      <c r="B269" s="2">
        <v>34795000</v>
      </c>
      <c r="C269" s="2">
        <v>34800000</v>
      </c>
      <c r="E269" s="2">
        <v>35280000</v>
      </c>
      <c r="F269" s="2">
        <v>35285000</v>
      </c>
      <c r="H269" s="2">
        <f t="shared" si="4"/>
        <v>490</v>
      </c>
      <c r="I269" s="2">
        <v>12</v>
      </c>
      <c r="J269" s="2">
        <v>2.5606048</v>
      </c>
      <c r="K269" s="2">
        <v>2.379558</v>
      </c>
      <c r="L269" s="2">
        <v>2.7581668</v>
      </c>
      <c r="M269" s="2">
        <v>2.688301</v>
      </c>
      <c r="N269" s="2">
        <v>0.06387121</v>
      </c>
      <c r="O269" s="2">
        <v>0.018644659</v>
      </c>
      <c r="P269" s="10">
        <v>0.06843893</v>
      </c>
      <c r="Q269" s="2">
        <v>0.068480775</v>
      </c>
      <c r="R269" s="2">
        <v>3</v>
      </c>
      <c r="S269" s="2">
        <v>34799166</v>
      </c>
      <c r="T269" s="2">
        <v>35275833</v>
      </c>
      <c r="U269" s="2">
        <v>11785</v>
      </c>
    </row>
    <row r="270" spans="1:21">
      <c r="A270" s="9">
        <v>10</v>
      </c>
      <c r="B270" s="9">
        <v>37560000</v>
      </c>
      <c r="C270" s="9">
        <v>37565000</v>
      </c>
      <c r="D270" s="9"/>
      <c r="E270" s="9">
        <v>37600000</v>
      </c>
      <c r="F270" s="9">
        <v>37605000</v>
      </c>
      <c r="G270" s="9"/>
      <c r="H270" s="9">
        <f t="shared" si="4"/>
        <v>45</v>
      </c>
      <c r="I270" s="9">
        <v>22</v>
      </c>
      <c r="J270" s="9">
        <v>8.476867</v>
      </c>
      <c r="K270" s="9">
        <v>9.035462</v>
      </c>
      <c r="L270" s="9">
        <v>11.730045</v>
      </c>
      <c r="M270" s="9">
        <v>8.313509</v>
      </c>
      <c r="N270" s="9">
        <v>0.058968324</v>
      </c>
      <c r="O270" s="9">
        <v>0.09170502</v>
      </c>
      <c r="P270" s="9">
        <v>0.48252115</v>
      </c>
      <c r="Q270" s="9">
        <v>0.103544526</v>
      </c>
      <c r="R270" s="9">
        <v>2</v>
      </c>
      <c r="S270" s="9">
        <v>37560000</v>
      </c>
      <c r="T270" s="9">
        <v>37600000</v>
      </c>
      <c r="U270" s="9">
        <v>3536</v>
      </c>
    </row>
    <row r="271" spans="1:21">
      <c r="A271" s="2">
        <v>10</v>
      </c>
      <c r="B271" s="2">
        <v>41760000</v>
      </c>
      <c r="C271" s="2">
        <v>41770000</v>
      </c>
      <c r="E271" s="2">
        <v>42020000</v>
      </c>
      <c r="F271" s="2">
        <v>42030000</v>
      </c>
      <c r="H271" s="2">
        <f t="shared" si="4"/>
        <v>270</v>
      </c>
      <c r="I271" s="2">
        <v>25</v>
      </c>
      <c r="J271" s="2">
        <v>9.633375</v>
      </c>
      <c r="K271" s="2">
        <v>10.066849</v>
      </c>
      <c r="L271" s="2">
        <v>11.053346</v>
      </c>
      <c r="M271" s="2">
        <v>10.9441805</v>
      </c>
      <c r="N271" s="2">
        <v>0.009800566</v>
      </c>
      <c r="O271" s="2">
        <v>0.123685025</v>
      </c>
      <c r="P271" s="10">
        <v>0.14278877</v>
      </c>
      <c r="Q271" s="2">
        <v>0.12923011</v>
      </c>
      <c r="R271" s="2">
        <v>2</v>
      </c>
      <c r="S271" s="2">
        <v>41760000</v>
      </c>
      <c r="T271" s="2">
        <v>42025000</v>
      </c>
      <c r="U271" s="2">
        <v>5000</v>
      </c>
    </row>
    <row r="272" spans="1:21">
      <c r="A272" s="9">
        <v>10</v>
      </c>
      <c r="B272" s="9">
        <v>51225000</v>
      </c>
      <c r="C272" s="9">
        <v>51230000</v>
      </c>
      <c r="D272" s="9"/>
      <c r="E272" s="9">
        <v>51305000</v>
      </c>
      <c r="F272" s="9">
        <v>51310000</v>
      </c>
      <c r="G272" s="9"/>
      <c r="H272" s="9">
        <f t="shared" si="4"/>
        <v>85</v>
      </c>
      <c r="I272" s="9">
        <v>23</v>
      </c>
      <c r="J272" s="9">
        <v>6.718166</v>
      </c>
      <c r="K272" s="9">
        <v>6.560931</v>
      </c>
      <c r="L272" s="9">
        <v>5.9855824</v>
      </c>
      <c r="M272" s="9">
        <v>6.779168</v>
      </c>
      <c r="N272" s="9">
        <v>0.0033190153</v>
      </c>
      <c r="O272" s="9">
        <v>0.0039012511</v>
      </c>
      <c r="P272" s="9">
        <v>0.00025230745</v>
      </c>
      <c r="Q272" s="9">
        <v>0.004913064</v>
      </c>
      <c r="R272" s="9">
        <v>2</v>
      </c>
      <c r="S272" s="9">
        <v>51232500</v>
      </c>
      <c r="T272" s="9">
        <v>51307500</v>
      </c>
      <c r="U272" s="9">
        <v>5000</v>
      </c>
    </row>
    <row r="273" spans="1:21">
      <c r="A273" s="2">
        <v>10</v>
      </c>
      <c r="B273" s="2">
        <v>52500000</v>
      </c>
      <c r="C273" s="2">
        <v>52510000</v>
      </c>
      <c r="E273" s="2">
        <v>52800000</v>
      </c>
      <c r="F273" s="2">
        <v>52810000</v>
      </c>
      <c r="H273" s="2">
        <f t="shared" si="4"/>
        <v>310</v>
      </c>
      <c r="I273" s="2">
        <v>26</v>
      </c>
      <c r="J273" s="2">
        <v>12.4647455</v>
      </c>
      <c r="K273" s="2">
        <v>11.895477</v>
      </c>
      <c r="L273" s="2">
        <v>10.27046</v>
      </c>
      <c r="M273" s="2">
        <v>15.368946</v>
      </c>
      <c r="N273" s="2">
        <v>0.35151914</v>
      </c>
      <c r="O273" s="2">
        <v>0.06879367</v>
      </c>
      <c r="P273" s="10">
        <v>0.081944466</v>
      </c>
      <c r="Q273" s="2">
        <v>0.49875134</v>
      </c>
      <c r="R273" s="2">
        <v>2</v>
      </c>
      <c r="S273" s="2">
        <v>52515000</v>
      </c>
      <c r="T273" s="2">
        <v>52805000</v>
      </c>
      <c r="U273" s="2">
        <v>10000</v>
      </c>
    </row>
    <row r="274" spans="1:21">
      <c r="A274" s="9">
        <v>10</v>
      </c>
      <c r="B274" s="9">
        <v>54280000</v>
      </c>
      <c r="C274" s="9">
        <v>54290000</v>
      </c>
      <c r="D274" s="9"/>
      <c r="E274" s="9">
        <v>54350000</v>
      </c>
      <c r="F274" s="9">
        <v>54360000</v>
      </c>
      <c r="G274" s="9"/>
      <c r="H274" s="9">
        <f t="shared" si="4"/>
        <v>80</v>
      </c>
      <c r="I274" s="9">
        <v>49</v>
      </c>
      <c r="J274" s="9">
        <v>22.298508</v>
      </c>
      <c r="K274" s="9">
        <v>21.831108</v>
      </c>
      <c r="L274" s="9">
        <v>21.304857</v>
      </c>
      <c r="M274" s="9">
        <v>26.707747</v>
      </c>
      <c r="N274" s="9">
        <v>0.0014172106</v>
      </c>
      <c r="O274" s="9">
        <v>0.0016170847</v>
      </c>
      <c r="P274" s="9">
        <v>0.0022233333</v>
      </c>
      <c r="Q274" s="9">
        <v>0.11511767</v>
      </c>
      <c r="R274" s="9">
        <v>2</v>
      </c>
      <c r="S274" s="9">
        <v>54280000</v>
      </c>
      <c r="T274" s="9">
        <v>54355000</v>
      </c>
      <c r="U274" s="9">
        <v>5000</v>
      </c>
    </row>
    <row r="275" spans="1:21">
      <c r="A275" s="2">
        <v>10</v>
      </c>
      <c r="B275" s="2">
        <v>56185000</v>
      </c>
      <c r="C275" s="2">
        <v>56190000</v>
      </c>
      <c r="E275" s="2">
        <v>56350000</v>
      </c>
      <c r="F275" s="2">
        <v>56355000</v>
      </c>
      <c r="H275" s="2">
        <f t="shared" si="4"/>
        <v>170</v>
      </c>
      <c r="I275" s="2">
        <v>25</v>
      </c>
      <c r="J275" s="2">
        <v>10.576686</v>
      </c>
      <c r="K275" s="2">
        <v>9.439645</v>
      </c>
      <c r="L275" s="2">
        <v>9.171097</v>
      </c>
      <c r="M275" s="2">
        <v>8.401093</v>
      </c>
      <c r="N275" s="2">
        <v>0.07726258</v>
      </c>
      <c r="O275" s="2">
        <v>0.012518582</v>
      </c>
      <c r="P275" s="10">
        <v>0.01386583</v>
      </c>
      <c r="Q275" s="2">
        <v>0.013417259</v>
      </c>
      <c r="R275" s="2">
        <v>4</v>
      </c>
      <c r="S275" s="2">
        <v>56192500</v>
      </c>
      <c r="T275" s="2">
        <v>56347500</v>
      </c>
      <c r="U275" s="2">
        <v>7071</v>
      </c>
    </row>
    <row r="276" spans="1:21">
      <c r="A276" s="9">
        <v>10</v>
      </c>
      <c r="B276" s="9">
        <v>56195000</v>
      </c>
      <c r="C276" s="9">
        <v>56200000</v>
      </c>
      <c r="D276" s="9"/>
      <c r="E276" s="9">
        <v>56485000</v>
      </c>
      <c r="F276" s="9">
        <v>56490000</v>
      </c>
      <c r="G276" s="9"/>
      <c r="H276" s="9">
        <f t="shared" si="4"/>
        <v>295</v>
      </c>
      <c r="I276" s="9">
        <v>10</v>
      </c>
      <c r="J276" s="9">
        <v>1.848681</v>
      </c>
      <c r="K276" s="9">
        <v>1.777961</v>
      </c>
      <c r="L276" s="9">
        <v>1.6792036</v>
      </c>
      <c r="M276" s="9">
        <v>1.8209016</v>
      </c>
      <c r="N276" s="9">
        <v>0.05032686</v>
      </c>
      <c r="O276" s="9">
        <v>0.06603146</v>
      </c>
      <c r="P276" s="9">
        <v>0.06268039</v>
      </c>
      <c r="Q276" s="9">
        <v>0.050357148</v>
      </c>
      <c r="R276" s="9">
        <v>2</v>
      </c>
      <c r="S276" s="9">
        <v>56200000</v>
      </c>
      <c r="T276" s="9">
        <v>56490000</v>
      </c>
      <c r="U276" s="9">
        <v>3536</v>
      </c>
    </row>
    <row r="277" spans="1:21">
      <c r="A277" s="2">
        <v>10</v>
      </c>
      <c r="B277" s="2">
        <v>57305000</v>
      </c>
      <c r="C277" s="2">
        <v>57310000</v>
      </c>
      <c r="E277" s="2">
        <v>57360000</v>
      </c>
      <c r="F277" s="2">
        <v>57365000</v>
      </c>
      <c r="H277" s="2">
        <f t="shared" si="4"/>
        <v>60</v>
      </c>
      <c r="I277" s="2">
        <v>23</v>
      </c>
      <c r="J277" s="2">
        <v>10.279268</v>
      </c>
      <c r="K277" s="2">
        <v>9.948207</v>
      </c>
      <c r="L277" s="2">
        <v>10.898477</v>
      </c>
      <c r="M277" s="2">
        <v>8.864552</v>
      </c>
      <c r="N277" s="2">
        <v>0.19085558</v>
      </c>
      <c r="O277" s="2">
        <v>0.2698042</v>
      </c>
      <c r="P277" s="10">
        <v>0.32962132</v>
      </c>
      <c r="Q277" s="2">
        <v>0.056194637</v>
      </c>
      <c r="R277" s="2">
        <v>2</v>
      </c>
      <c r="S277" s="2">
        <v>57302500</v>
      </c>
      <c r="T277" s="2">
        <v>57362500</v>
      </c>
      <c r="U277" s="2">
        <v>5000</v>
      </c>
    </row>
    <row r="278" spans="1:21">
      <c r="A278" s="9">
        <v>10</v>
      </c>
      <c r="B278" s="9">
        <v>58480000</v>
      </c>
      <c r="C278" s="9">
        <v>58485000</v>
      </c>
      <c r="D278" s="9"/>
      <c r="E278" s="9">
        <v>58535000</v>
      </c>
      <c r="F278" s="9">
        <v>58540000</v>
      </c>
      <c r="G278" s="9"/>
      <c r="H278" s="9">
        <f t="shared" si="4"/>
        <v>60</v>
      </c>
      <c r="I278" s="9">
        <v>15</v>
      </c>
      <c r="J278" s="9">
        <v>4.4109817</v>
      </c>
      <c r="K278" s="9">
        <v>4.7028775</v>
      </c>
      <c r="L278" s="9">
        <v>2.6494725</v>
      </c>
      <c r="M278" s="9">
        <v>4.1665173</v>
      </c>
      <c r="N278" s="9">
        <v>0.06760542</v>
      </c>
      <c r="O278" s="9">
        <v>0.07801739</v>
      </c>
      <c r="P278" s="9">
        <v>0.0019619956</v>
      </c>
      <c r="Q278" s="9">
        <v>0.07868508</v>
      </c>
      <c r="R278" s="9">
        <v>2</v>
      </c>
      <c r="S278" s="9">
        <v>58485000</v>
      </c>
      <c r="T278" s="9">
        <v>58537500</v>
      </c>
      <c r="U278" s="9">
        <v>2500</v>
      </c>
    </row>
    <row r="279" spans="1:21">
      <c r="A279" s="2">
        <v>10</v>
      </c>
      <c r="B279" s="2">
        <v>60060000</v>
      </c>
      <c r="C279" s="2">
        <v>60070000</v>
      </c>
      <c r="E279" s="2">
        <v>60550000</v>
      </c>
      <c r="F279" s="2">
        <v>60560000</v>
      </c>
      <c r="H279" s="2">
        <f t="shared" si="4"/>
        <v>500</v>
      </c>
      <c r="I279" s="2">
        <v>36</v>
      </c>
      <c r="J279" s="2">
        <v>15.034619</v>
      </c>
      <c r="K279" s="2">
        <v>18.214708</v>
      </c>
      <c r="L279" s="2">
        <v>18.548697</v>
      </c>
      <c r="M279" s="2">
        <v>18.81808</v>
      </c>
      <c r="N279" s="2">
        <v>0.0017404406</v>
      </c>
      <c r="O279" s="2">
        <v>0.053183354</v>
      </c>
      <c r="P279" s="10">
        <v>0.06456717</v>
      </c>
      <c r="Q279" s="2">
        <v>0.06535776</v>
      </c>
      <c r="R279" s="2">
        <v>3</v>
      </c>
      <c r="S279" s="2">
        <v>60065000</v>
      </c>
      <c r="T279" s="2">
        <v>60555000</v>
      </c>
      <c r="U279" s="2">
        <v>10000</v>
      </c>
    </row>
    <row r="280" spans="1:21">
      <c r="A280" s="9">
        <v>10</v>
      </c>
      <c r="B280" s="9">
        <v>60330000</v>
      </c>
      <c r="C280" s="9">
        <v>60335000</v>
      </c>
      <c r="D280" s="9"/>
      <c r="E280" s="9">
        <v>60405000</v>
      </c>
      <c r="F280" s="9">
        <v>60410000</v>
      </c>
      <c r="G280" s="9"/>
      <c r="H280" s="9">
        <f t="shared" si="4"/>
        <v>80</v>
      </c>
      <c r="I280" s="9">
        <v>35</v>
      </c>
      <c r="J280" s="9">
        <v>7.6859303</v>
      </c>
      <c r="K280" s="9">
        <v>7.248609</v>
      </c>
      <c r="L280" s="9">
        <v>6.5291286</v>
      </c>
      <c r="M280" s="9">
        <v>7.953588</v>
      </c>
      <c r="N280" s="9">
        <v>4.5000492e-9</v>
      </c>
      <c r="O280" s="9">
        <v>3.6963514e-9</v>
      </c>
      <c r="P280" s="9">
        <v>3.9684065e-9</v>
      </c>
      <c r="Q280" s="9">
        <v>9.658091e-7</v>
      </c>
      <c r="R280" s="9">
        <v>2</v>
      </c>
      <c r="S280" s="9">
        <v>60342500</v>
      </c>
      <c r="T280" s="9">
        <v>60407500</v>
      </c>
      <c r="U280" s="9">
        <v>10000</v>
      </c>
    </row>
    <row r="281" spans="1:21">
      <c r="A281" s="2">
        <v>10</v>
      </c>
      <c r="B281" s="2">
        <v>61135000</v>
      </c>
      <c r="C281" s="2">
        <v>61140000</v>
      </c>
      <c r="E281" s="2">
        <v>61180000</v>
      </c>
      <c r="F281" s="2">
        <v>61185000</v>
      </c>
      <c r="H281" s="2">
        <f t="shared" si="4"/>
        <v>50</v>
      </c>
      <c r="I281" s="2">
        <v>33</v>
      </c>
      <c r="J281" s="2">
        <v>12.787978</v>
      </c>
      <c r="K281" s="2">
        <v>12.966666</v>
      </c>
      <c r="L281" s="2">
        <v>17.559765</v>
      </c>
      <c r="M281" s="2">
        <v>15.666593</v>
      </c>
      <c r="N281" s="2">
        <v>0.010947828</v>
      </c>
      <c r="O281" s="2">
        <v>0.016367719</v>
      </c>
      <c r="P281" s="10">
        <v>0.29306942</v>
      </c>
      <c r="Q281" s="2">
        <v>0.2910886</v>
      </c>
      <c r="R281" s="2">
        <v>2</v>
      </c>
      <c r="S281" s="2">
        <v>61137500</v>
      </c>
      <c r="T281" s="2">
        <v>61185000</v>
      </c>
      <c r="U281" s="2">
        <v>2500</v>
      </c>
    </row>
    <row r="282" spans="1:21">
      <c r="A282" s="9">
        <v>10</v>
      </c>
      <c r="B282" s="9">
        <v>61690000</v>
      </c>
      <c r="C282" s="9">
        <v>61700000</v>
      </c>
      <c r="D282" s="9"/>
      <c r="E282" s="9">
        <v>61870000</v>
      </c>
      <c r="F282" s="9">
        <v>61880000</v>
      </c>
      <c r="G282" s="9"/>
      <c r="H282" s="9">
        <f t="shared" si="4"/>
        <v>190</v>
      </c>
      <c r="I282" s="9">
        <v>35</v>
      </c>
      <c r="J282" s="9">
        <v>13.112043</v>
      </c>
      <c r="K282" s="9">
        <v>10.295262</v>
      </c>
      <c r="L282" s="9">
        <v>13.146808</v>
      </c>
      <c r="M282" s="9">
        <v>11.069376</v>
      </c>
      <c r="N282" s="9">
        <v>0.0034822852</v>
      </c>
      <c r="O282" s="9">
        <v>6.5961176e-5</v>
      </c>
      <c r="P282" s="9">
        <v>0.0039641988</v>
      </c>
      <c r="Q282" s="9">
        <v>9.0656315e-5</v>
      </c>
      <c r="R282" s="9">
        <v>1</v>
      </c>
      <c r="S282" s="9">
        <v>61695000</v>
      </c>
      <c r="T282" s="9">
        <v>61875000</v>
      </c>
      <c r="U282" s="9">
        <v>0</v>
      </c>
    </row>
    <row r="283" spans="1:21">
      <c r="A283" s="2">
        <v>10</v>
      </c>
      <c r="B283" s="2">
        <v>62230000</v>
      </c>
      <c r="C283" s="2">
        <v>62235000</v>
      </c>
      <c r="E283" s="2">
        <v>62315000</v>
      </c>
      <c r="F283" s="2">
        <v>62320000</v>
      </c>
      <c r="H283" s="2">
        <f t="shared" si="4"/>
        <v>90</v>
      </c>
      <c r="I283" s="2">
        <v>19</v>
      </c>
      <c r="J283" s="2">
        <v>8.199034</v>
      </c>
      <c r="K283" s="2">
        <v>8.692404</v>
      </c>
      <c r="L283" s="2">
        <v>9.552583</v>
      </c>
      <c r="M283" s="2">
        <v>8.641225</v>
      </c>
      <c r="N283" s="2">
        <v>0.26687035</v>
      </c>
      <c r="O283" s="2">
        <v>0.38926017</v>
      </c>
      <c r="P283" s="10">
        <v>0.4447555</v>
      </c>
      <c r="Q283" s="2">
        <v>0.45387983</v>
      </c>
      <c r="R283" s="2">
        <v>2</v>
      </c>
      <c r="S283" s="2">
        <v>62232500</v>
      </c>
      <c r="T283" s="2">
        <v>62315000</v>
      </c>
      <c r="U283" s="2">
        <v>2500</v>
      </c>
    </row>
    <row r="284" spans="1:21">
      <c r="A284" s="9">
        <v>10</v>
      </c>
      <c r="B284" s="9">
        <v>62670000</v>
      </c>
      <c r="C284" s="9">
        <v>62680000</v>
      </c>
      <c r="D284" s="9"/>
      <c r="E284" s="9">
        <v>62720000</v>
      </c>
      <c r="F284" s="9">
        <v>62730000</v>
      </c>
      <c r="G284" s="9"/>
      <c r="H284" s="9">
        <f t="shared" si="4"/>
        <v>60</v>
      </c>
      <c r="I284" s="9">
        <v>26</v>
      </c>
      <c r="J284" s="9">
        <v>12.992968</v>
      </c>
      <c r="K284" s="9">
        <v>14.055486</v>
      </c>
      <c r="L284" s="9">
        <v>15.430015</v>
      </c>
      <c r="M284" s="9">
        <v>14.261415</v>
      </c>
      <c r="N284" s="9">
        <v>0.35151914</v>
      </c>
      <c r="O284" s="9">
        <v>0.42261952</v>
      </c>
      <c r="P284" s="9">
        <v>0.45741844</v>
      </c>
      <c r="Q284" s="9">
        <v>0.49875134</v>
      </c>
      <c r="R284" s="9">
        <v>3</v>
      </c>
      <c r="S284" s="9">
        <v>62665000</v>
      </c>
      <c r="T284" s="9">
        <v>62715000</v>
      </c>
      <c r="U284" s="9">
        <v>14142</v>
      </c>
    </row>
    <row r="285" spans="1:21">
      <c r="A285" s="2">
        <v>10</v>
      </c>
      <c r="B285" s="2">
        <v>62715000</v>
      </c>
      <c r="C285" s="2">
        <v>62720000</v>
      </c>
      <c r="E285" s="2">
        <v>62780000</v>
      </c>
      <c r="F285" s="2">
        <v>62785000</v>
      </c>
      <c r="H285" s="2">
        <f t="shared" si="4"/>
        <v>70</v>
      </c>
      <c r="I285" s="2">
        <v>42</v>
      </c>
      <c r="J285" s="2">
        <v>17.276802</v>
      </c>
      <c r="K285" s="2">
        <v>19.457666</v>
      </c>
      <c r="L285" s="2">
        <v>24.093151</v>
      </c>
      <c r="M285" s="2">
        <v>18.281313</v>
      </c>
      <c r="N285" s="2">
        <v>0.0018997593</v>
      </c>
      <c r="O285" s="2">
        <v>0.0025974412</v>
      </c>
      <c r="P285" s="10">
        <v>0.0949251</v>
      </c>
      <c r="Q285" s="2">
        <v>0.0033017858</v>
      </c>
      <c r="R285" s="2">
        <v>4</v>
      </c>
      <c r="S285" s="2">
        <v>62718750</v>
      </c>
      <c r="T285" s="2">
        <v>62791250</v>
      </c>
      <c r="U285" s="2">
        <v>8839</v>
      </c>
    </row>
    <row r="286" spans="1:21">
      <c r="A286" s="9">
        <v>10</v>
      </c>
      <c r="B286" s="9">
        <v>63640000</v>
      </c>
      <c r="C286" s="9">
        <v>63650000</v>
      </c>
      <c r="D286" s="9"/>
      <c r="E286" s="9">
        <v>65300000</v>
      </c>
      <c r="F286" s="9">
        <v>65310000</v>
      </c>
      <c r="G286" s="9"/>
      <c r="H286" s="9">
        <f t="shared" si="4"/>
        <v>1670</v>
      </c>
      <c r="I286" s="9">
        <v>13</v>
      </c>
      <c r="J286" s="9">
        <v>1.2044449</v>
      </c>
      <c r="K286" s="9">
        <v>1.3123219</v>
      </c>
      <c r="L286" s="9">
        <v>1.9261752</v>
      </c>
      <c r="M286" s="9">
        <v>1.4146417</v>
      </c>
      <c r="N286" s="9">
        <v>5.1565185e-6</v>
      </c>
      <c r="O286" s="9">
        <v>0.00020060575</v>
      </c>
      <c r="P286" s="9">
        <v>0.0016656042</v>
      </c>
      <c r="Q286" s="9">
        <v>0.00024922943</v>
      </c>
      <c r="R286" s="9">
        <v>1</v>
      </c>
      <c r="S286" s="9">
        <v>63645000</v>
      </c>
      <c r="T286" s="9">
        <v>65305000</v>
      </c>
      <c r="U286" s="9">
        <v>0</v>
      </c>
    </row>
    <row r="287" spans="1:21">
      <c r="A287" s="2">
        <v>10</v>
      </c>
      <c r="B287" s="2">
        <v>64090000</v>
      </c>
      <c r="C287" s="2">
        <v>64100000</v>
      </c>
      <c r="E287" s="2">
        <v>64320000</v>
      </c>
      <c r="F287" s="2">
        <v>64330000</v>
      </c>
      <c r="H287" s="2">
        <f t="shared" si="4"/>
        <v>240</v>
      </c>
      <c r="I287" s="2">
        <v>39</v>
      </c>
      <c r="J287" s="2">
        <v>12.254835</v>
      </c>
      <c r="K287" s="2">
        <v>12.130823</v>
      </c>
      <c r="L287" s="2">
        <v>13.512018</v>
      </c>
      <c r="M287" s="2">
        <v>12.503313</v>
      </c>
      <c r="N287" s="2">
        <v>1.4596392e-6</v>
      </c>
      <c r="O287" s="2">
        <v>1.4019932e-6</v>
      </c>
      <c r="P287" s="10">
        <v>0.00021417145</v>
      </c>
      <c r="Q287" s="2">
        <v>0.00025291817</v>
      </c>
      <c r="R287" s="2">
        <v>1</v>
      </c>
      <c r="S287" s="2">
        <v>64095000</v>
      </c>
      <c r="T287" s="2">
        <v>64325000</v>
      </c>
      <c r="U287" s="2">
        <v>0</v>
      </c>
    </row>
    <row r="288" spans="1:21">
      <c r="A288" s="9">
        <v>10</v>
      </c>
      <c r="B288" s="9">
        <v>65270000</v>
      </c>
      <c r="C288" s="9">
        <v>65280000</v>
      </c>
      <c r="D288" s="9"/>
      <c r="E288" s="9">
        <v>65330000</v>
      </c>
      <c r="F288" s="9">
        <v>65340000</v>
      </c>
      <c r="G288" s="9"/>
      <c r="H288" s="9">
        <f t="shared" si="4"/>
        <v>70</v>
      </c>
      <c r="I288" s="9">
        <v>37</v>
      </c>
      <c r="J288" s="9">
        <v>17.974293</v>
      </c>
      <c r="K288" s="9">
        <v>17.88923</v>
      </c>
      <c r="L288" s="9">
        <v>23.043669</v>
      </c>
      <c r="M288" s="9">
        <v>21.82829</v>
      </c>
      <c r="N288" s="9">
        <v>0.0267261</v>
      </c>
      <c r="O288" s="9">
        <v>0.03164958</v>
      </c>
      <c r="P288" s="9">
        <v>0.45939583</v>
      </c>
      <c r="Q288" s="9">
        <v>0.46617943</v>
      </c>
      <c r="R288" s="9">
        <v>2</v>
      </c>
      <c r="S288" s="9">
        <v>65275000</v>
      </c>
      <c r="T288" s="9">
        <v>65345000</v>
      </c>
      <c r="U288" s="9">
        <v>10000</v>
      </c>
    </row>
    <row r="289" spans="1:21">
      <c r="A289" s="2">
        <v>10</v>
      </c>
      <c r="B289" s="2">
        <v>65660000</v>
      </c>
      <c r="C289" s="2">
        <v>65665000</v>
      </c>
      <c r="E289" s="2">
        <v>65805000</v>
      </c>
      <c r="F289" s="2">
        <v>65810000</v>
      </c>
      <c r="H289" s="2">
        <f t="shared" si="4"/>
        <v>150</v>
      </c>
      <c r="I289" s="2">
        <v>16</v>
      </c>
      <c r="J289" s="2">
        <v>2.6140027</v>
      </c>
      <c r="K289" s="2">
        <v>2.3093388</v>
      </c>
      <c r="L289" s="2">
        <v>2.5766504</v>
      </c>
      <c r="M289" s="2">
        <v>3.184401</v>
      </c>
      <c r="N289" s="2">
        <v>0.0004644472</v>
      </c>
      <c r="O289" s="2">
        <v>3.4689358e-5</v>
      </c>
      <c r="P289" s="10">
        <v>0.00044014704</v>
      </c>
      <c r="Q289" s="2">
        <v>0.00502167</v>
      </c>
      <c r="R289" s="2">
        <v>2</v>
      </c>
      <c r="S289" s="2">
        <v>65660000</v>
      </c>
      <c r="T289" s="2">
        <v>65807500</v>
      </c>
      <c r="U289" s="2">
        <v>2500</v>
      </c>
    </row>
    <row r="290" spans="1:21">
      <c r="A290" s="9">
        <v>10</v>
      </c>
      <c r="B290" s="9">
        <v>66075000</v>
      </c>
      <c r="C290" s="9">
        <v>66080000</v>
      </c>
      <c r="D290" s="9"/>
      <c r="E290" s="9">
        <v>66125000</v>
      </c>
      <c r="F290" s="9">
        <v>66130000</v>
      </c>
      <c r="G290" s="9"/>
      <c r="H290" s="9">
        <f t="shared" si="4"/>
        <v>55</v>
      </c>
      <c r="I290" s="9">
        <v>23</v>
      </c>
      <c r="J290" s="9">
        <v>5.8775187</v>
      </c>
      <c r="K290" s="9">
        <v>6.48237</v>
      </c>
      <c r="L290" s="9">
        <v>6.9566956</v>
      </c>
      <c r="M290" s="9">
        <v>10.643646</v>
      </c>
      <c r="N290" s="9">
        <v>0.00020759343</v>
      </c>
      <c r="O290" s="9">
        <v>0.0039012511</v>
      </c>
      <c r="P290" s="9">
        <v>0.0049368446</v>
      </c>
      <c r="Q290" s="9">
        <v>0.32782757</v>
      </c>
      <c r="R290" s="9">
        <v>3</v>
      </c>
      <c r="S290" s="9">
        <v>66080833</v>
      </c>
      <c r="T290" s="9">
        <v>66124166</v>
      </c>
      <c r="U290" s="9">
        <v>14338</v>
      </c>
    </row>
    <row r="291" spans="1:21">
      <c r="A291" s="2">
        <v>10</v>
      </c>
      <c r="B291" s="2">
        <v>67190000</v>
      </c>
      <c r="C291" s="2">
        <v>67195000</v>
      </c>
      <c r="E291" s="2">
        <v>67275000</v>
      </c>
      <c r="F291" s="2">
        <v>67280000</v>
      </c>
      <c r="H291" s="2">
        <f t="shared" si="4"/>
        <v>90</v>
      </c>
      <c r="I291" s="2">
        <v>19</v>
      </c>
      <c r="J291" s="2">
        <v>7.5229993</v>
      </c>
      <c r="K291" s="2">
        <v>6.9018836</v>
      </c>
      <c r="L291" s="2">
        <v>6.617757</v>
      </c>
      <c r="M291" s="2">
        <v>8.134228</v>
      </c>
      <c r="N291" s="2">
        <v>0.06966787</v>
      </c>
      <c r="O291" s="2">
        <v>0.088926904</v>
      </c>
      <c r="P291" s="10">
        <v>0.108465254</v>
      </c>
      <c r="Q291" s="2">
        <v>0.45387983</v>
      </c>
      <c r="R291" s="2">
        <v>4</v>
      </c>
      <c r="S291" s="2">
        <v>67190000</v>
      </c>
      <c r="T291" s="2">
        <v>67290000</v>
      </c>
      <c r="U291" s="2">
        <v>12748</v>
      </c>
    </row>
    <row r="292" spans="1:21">
      <c r="A292" s="9">
        <v>10</v>
      </c>
      <c r="B292" s="9">
        <v>67340000</v>
      </c>
      <c r="C292" s="9">
        <v>67345000</v>
      </c>
      <c r="D292" s="9"/>
      <c r="E292" s="9">
        <v>67405000</v>
      </c>
      <c r="F292" s="9">
        <v>67410000</v>
      </c>
      <c r="G292" s="9"/>
      <c r="H292" s="9">
        <f t="shared" si="4"/>
        <v>70</v>
      </c>
      <c r="I292" s="9">
        <v>13</v>
      </c>
      <c r="J292" s="9">
        <v>3.51211</v>
      </c>
      <c r="K292" s="9">
        <v>2.9106023</v>
      </c>
      <c r="L292" s="9">
        <v>2.8910992</v>
      </c>
      <c r="M292" s="9">
        <v>3.4206998</v>
      </c>
      <c r="N292" s="9">
        <v>0.081592105</v>
      </c>
      <c r="O292" s="9">
        <v>0.028896973</v>
      </c>
      <c r="P292" s="9">
        <v>0.023525363</v>
      </c>
      <c r="Q292" s="9">
        <v>0.10190853</v>
      </c>
      <c r="R292" s="9">
        <v>2</v>
      </c>
      <c r="S292" s="9">
        <v>67342500</v>
      </c>
      <c r="T292" s="9">
        <v>67405000</v>
      </c>
      <c r="U292" s="9">
        <v>2500</v>
      </c>
    </row>
    <row r="293" spans="1:21">
      <c r="A293" s="2">
        <v>10</v>
      </c>
      <c r="B293" s="2">
        <v>70595000</v>
      </c>
      <c r="C293" s="2">
        <v>70600000</v>
      </c>
      <c r="E293" s="2">
        <v>70685000</v>
      </c>
      <c r="F293" s="2">
        <v>70690000</v>
      </c>
      <c r="H293" s="2">
        <f t="shared" si="4"/>
        <v>95</v>
      </c>
      <c r="I293" s="2">
        <v>15</v>
      </c>
      <c r="J293" s="2">
        <v>4.267819</v>
      </c>
      <c r="K293" s="2">
        <v>3.4892757</v>
      </c>
      <c r="L293" s="2">
        <v>4.2753024</v>
      </c>
      <c r="M293" s="2">
        <v>4.868506</v>
      </c>
      <c r="N293" s="2">
        <v>0.06760542</v>
      </c>
      <c r="O293" s="2">
        <v>0.014553247</v>
      </c>
      <c r="P293" s="10">
        <v>0.08019421</v>
      </c>
      <c r="Q293" s="2">
        <v>0.07868508</v>
      </c>
      <c r="R293" s="2">
        <v>2</v>
      </c>
      <c r="S293" s="2">
        <v>70595000</v>
      </c>
      <c r="T293" s="2">
        <v>70682500</v>
      </c>
      <c r="U293" s="2">
        <v>5590</v>
      </c>
    </row>
    <row r="294" spans="1:21">
      <c r="A294" s="9">
        <v>10</v>
      </c>
      <c r="B294" s="9">
        <v>71110000</v>
      </c>
      <c r="C294" s="9">
        <v>71120000</v>
      </c>
      <c r="D294" s="9"/>
      <c r="E294" s="9">
        <v>71170000</v>
      </c>
      <c r="F294" s="9">
        <v>71180000</v>
      </c>
      <c r="G294" s="9"/>
      <c r="H294" s="9">
        <f t="shared" si="4"/>
        <v>70</v>
      </c>
      <c r="I294" s="9">
        <v>71</v>
      </c>
      <c r="J294" s="9">
        <v>27.081802</v>
      </c>
      <c r="K294" s="9">
        <v>29.152187</v>
      </c>
      <c r="L294" s="9">
        <v>34.56622</v>
      </c>
      <c r="M294" s="9">
        <v>37.852066</v>
      </c>
      <c r="N294" s="9">
        <v>2.6992842e-7</v>
      </c>
      <c r="O294" s="9">
        <v>3.1724576e-7</v>
      </c>
      <c r="P294" s="9">
        <v>0.00064774865</v>
      </c>
      <c r="Q294" s="9">
        <v>0.0006455964</v>
      </c>
      <c r="R294" s="9">
        <v>4</v>
      </c>
      <c r="S294" s="9">
        <v>71120000</v>
      </c>
      <c r="T294" s="9">
        <v>71182500</v>
      </c>
      <c r="U294" s="9">
        <v>13463</v>
      </c>
    </row>
    <row r="295" spans="1:21">
      <c r="A295" s="2">
        <v>10</v>
      </c>
      <c r="B295" s="2">
        <v>71155000</v>
      </c>
      <c r="C295" s="2">
        <v>71160000</v>
      </c>
      <c r="E295" s="2">
        <v>71190000</v>
      </c>
      <c r="F295" s="2">
        <v>71195000</v>
      </c>
      <c r="H295" s="2">
        <f t="shared" si="4"/>
        <v>40</v>
      </c>
      <c r="I295" s="2">
        <v>24</v>
      </c>
      <c r="J295" s="2">
        <v>7.4973454</v>
      </c>
      <c r="K295" s="2">
        <v>11.102224</v>
      </c>
      <c r="L295" s="2">
        <v>10.186512</v>
      </c>
      <c r="M295" s="2">
        <v>12.078459</v>
      </c>
      <c r="N295" s="2">
        <v>0.0013816077</v>
      </c>
      <c r="O295" s="2">
        <v>0.18155295</v>
      </c>
      <c r="P295" s="10">
        <v>0.2183513</v>
      </c>
      <c r="Q295" s="2">
        <v>0.21499652</v>
      </c>
      <c r="R295" s="2">
        <v>2</v>
      </c>
      <c r="S295" s="2">
        <v>71160000</v>
      </c>
      <c r="T295" s="2">
        <v>71195000</v>
      </c>
      <c r="U295" s="2">
        <v>3536</v>
      </c>
    </row>
    <row r="296" spans="1:21">
      <c r="A296" s="9">
        <v>10</v>
      </c>
      <c r="B296" s="9">
        <v>73380000</v>
      </c>
      <c r="C296" s="9">
        <v>73385000</v>
      </c>
      <c r="D296" s="9"/>
      <c r="E296" s="9">
        <v>73515000</v>
      </c>
      <c r="F296" s="9">
        <v>73520000</v>
      </c>
      <c r="G296" s="9"/>
      <c r="H296" s="9">
        <f t="shared" si="4"/>
        <v>140</v>
      </c>
      <c r="I296" s="9">
        <v>15</v>
      </c>
      <c r="J296" s="9">
        <v>5.65318</v>
      </c>
      <c r="K296" s="9">
        <v>5.172454</v>
      </c>
      <c r="L296" s="9">
        <v>5.4660697</v>
      </c>
      <c r="M296" s="9">
        <v>5.411313</v>
      </c>
      <c r="N296" s="9">
        <v>0.20556451</v>
      </c>
      <c r="O296" s="9">
        <v>0.24445792</v>
      </c>
      <c r="P296" s="9">
        <v>0.27472463</v>
      </c>
      <c r="Q296" s="9">
        <v>0.3087994</v>
      </c>
      <c r="R296" s="9">
        <v>2</v>
      </c>
      <c r="S296" s="9">
        <v>73385000</v>
      </c>
      <c r="T296" s="9">
        <v>73525000</v>
      </c>
      <c r="U296" s="9">
        <v>7906</v>
      </c>
    </row>
    <row r="297" spans="1:21">
      <c r="A297" s="2">
        <v>10</v>
      </c>
      <c r="B297" s="2">
        <v>73660000</v>
      </c>
      <c r="C297" s="2">
        <v>73670000</v>
      </c>
      <c r="E297" s="2">
        <v>74250000</v>
      </c>
      <c r="F297" s="2">
        <v>74260000</v>
      </c>
      <c r="H297" s="2">
        <f t="shared" si="4"/>
        <v>600</v>
      </c>
      <c r="I297" s="2">
        <v>26</v>
      </c>
      <c r="J297" s="2">
        <v>8.050474</v>
      </c>
      <c r="K297" s="2">
        <v>8.750149</v>
      </c>
      <c r="L297" s="2">
        <v>7.0033126</v>
      </c>
      <c r="M297" s="2">
        <v>12.253033</v>
      </c>
      <c r="N297" s="2">
        <v>0.0045517255</v>
      </c>
      <c r="O297" s="2">
        <v>0.0051694107</v>
      </c>
      <c r="P297" s="10">
        <v>0.000268223</v>
      </c>
      <c r="Q297" s="2">
        <v>0.071929105</v>
      </c>
      <c r="R297" s="2">
        <v>2</v>
      </c>
      <c r="S297" s="2">
        <v>73670000</v>
      </c>
      <c r="T297" s="2">
        <v>74260000</v>
      </c>
      <c r="U297" s="2">
        <v>7071</v>
      </c>
    </row>
    <row r="298" spans="1:21">
      <c r="A298" s="9">
        <v>10</v>
      </c>
      <c r="B298" s="9">
        <v>76335000</v>
      </c>
      <c r="C298" s="9">
        <v>76340000</v>
      </c>
      <c r="D298" s="9"/>
      <c r="E298" s="9">
        <v>76930000</v>
      </c>
      <c r="F298" s="9">
        <v>76935000</v>
      </c>
      <c r="G298" s="9"/>
      <c r="H298" s="9">
        <f t="shared" si="4"/>
        <v>600</v>
      </c>
      <c r="I298" s="9">
        <v>17</v>
      </c>
      <c r="J298" s="9">
        <v>2.0821679</v>
      </c>
      <c r="K298" s="9">
        <v>2.1499908</v>
      </c>
      <c r="L298" s="9">
        <v>2.4015868</v>
      </c>
      <c r="M298" s="9">
        <v>2.6013374</v>
      </c>
      <c r="N298" s="9">
        <v>8.638922e-6</v>
      </c>
      <c r="O298" s="9">
        <v>6.201404e-6</v>
      </c>
      <c r="P298" s="9">
        <v>7.1501127e-6</v>
      </c>
      <c r="Q298" s="9">
        <v>0.00010292389</v>
      </c>
      <c r="R298" s="9">
        <v>1</v>
      </c>
      <c r="S298" s="9">
        <v>76337500</v>
      </c>
      <c r="T298" s="9">
        <v>76932500</v>
      </c>
      <c r="U298" s="9">
        <v>0</v>
      </c>
    </row>
    <row r="299" spans="1:21">
      <c r="A299" s="2">
        <v>10</v>
      </c>
      <c r="B299" s="2">
        <v>82060000</v>
      </c>
      <c r="C299" s="2">
        <v>82065000</v>
      </c>
      <c r="E299" s="2">
        <v>82350000</v>
      </c>
      <c r="F299" s="2">
        <v>82355000</v>
      </c>
      <c r="H299" s="2">
        <f t="shared" si="4"/>
        <v>295</v>
      </c>
      <c r="I299" s="2">
        <v>16</v>
      </c>
      <c r="J299" s="2">
        <v>5.155976</v>
      </c>
      <c r="K299" s="2">
        <v>4.409403</v>
      </c>
      <c r="L299" s="2">
        <v>6.0006695</v>
      </c>
      <c r="M299" s="2">
        <v>3.5129664</v>
      </c>
      <c r="N299" s="2">
        <v>0.11353469</v>
      </c>
      <c r="O299" s="2">
        <v>0.03285931</v>
      </c>
      <c r="P299" s="10">
        <v>0.15251715</v>
      </c>
      <c r="Q299" s="2">
        <v>0.00502167</v>
      </c>
      <c r="R299" s="2">
        <v>2</v>
      </c>
      <c r="S299" s="2">
        <v>82055000</v>
      </c>
      <c r="T299" s="2">
        <v>82355000</v>
      </c>
      <c r="U299" s="2">
        <v>7906</v>
      </c>
    </row>
    <row r="300" spans="1:21">
      <c r="A300" s="9">
        <v>10</v>
      </c>
      <c r="B300" s="9">
        <v>84650000</v>
      </c>
      <c r="C300" s="9">
        <v>84655000</v>
      </c>
      <c r="D300" s="9"/>
      <c r="E300" s="9">
        <v>84710000</v>
      </c>
      <c r="F300" s="9">
        <v>84715000</v>
      </c>
      <c r="G300" s="9"/>
      <c r="H300" s="9">
        <f t="shared" si="4"/>
        <v>65</v>
      </c>
      <c r="I300" s="9">
        <v>32</v>
      </c>
      <c r="J300" s="9">
        <v>6.8057513</v>
      </c>
      <c r="K300" s="9">
        <v>6.8118434</v>
      </c>
      <c r="L300" s="9">
        <v>4.572874</v>
      </c>
      <c r="M300" s="9">
        <v>4.7191205</v>
      </c>
      <c r="N300" s="9">
        <v>2.2256863e-7</v>
      </c>
      <c r="O300" s="9">
        <v>1.7586127e-7</v>
      </c>
      <c r="P300" s="9">
        <v>1.0119614e-11</v>
      </c>
      <c r="Q300" s="9">
        <v>4.2687217e-12</v>
      </c>
      <c r="R300" s="9">
        <v>1</v>
      </c>
      <c r="S300" s="9">
        <v>84652500</v>
      </c>
      <c r="T300" s="9">
        <v>84712500</v>
      </c>
      <c r="U300" s="9">
        <v>0</v>
      </c>
    </row>
    <row r="301" spans="1:21">
      <c r="A301" s="2">
        <v>10</v>
      </c>
      <c r="B301" s="2">
        <v>88920000</v>
      </c>
      <c r="C301" s="2">
        <v>88925000</v>
      </c>
      <c r="E301" s="2">
        <v>88965000</v>
      </c>
      <c r="F301" s="2">
        <v>88970000</v>
      </c>
      <c r="H301" s="2">
        <f t="shared" si="4"/>
        <v>50</v>
      </c>
      <c r="I301" s="2">
        <v>19</v>
      </c>
      <c r="J301" s="2">
        <v>7.0085316</v>
      </c>
      <c r="K301" s="2">
        <v>8.034002</v>
      </c>
      <c r="L301" s="2">
        <v>9.812171</v>
      </c>
      <c r="M301" s="2">
        <v>7.789841</v>
      </c>
      <c r="N301" s="2">
        <v>0.06966787</v>
      </c>
      <c r="O301" s="2">
        <v>0.38926017</v>
      </c>
      <c r="P301" s="10">
        <v>0.4447555</v>
      </c>
      <c r="Q301" s="2">
        <v>0.10781617</v>
      </c>
      <c r="R301" s="2">
        <v>2</v>
      </c>
      <c r="S301" s="2">
        <v>88925000</v>
      </c>
      <c r="T301" s="2">
        <v>88970000</v>
      </c>
      <c r="U301" s="2">
        <v>3536</v>
      </c>
    </row>
    <row r="302" spans="1:21">
      <c r="A302" s="9">
        <v>10</v>
      </c>
      <c r="B302" s="9">
        <v>89000000</v>
      </c>
      <c r="C302" s="9">
        <v>89005000</v>
      </c>
      <c r="D302" s="9"/>
      <c r="E302" s="9">
        <v>89035000</v>
      </c>
      <c r="F302" s="9">
        <v>89040000</v>
      </c>
      <c r="G302" s="9"/>
      <c r="H302" s="9">
        <f t="shared" si="4"/>
        <v>40</v>
      </c>
      <c r="I302" s="9">
        <v>33</v>
      </c>
      <c r="J302" s="9">
        <v>13.454925</v>
      </c>
      <c r="K302" s="9">
        <v>14.501618</v>
      </c>
      <c r="L302" s="9">
        <v>14.997907</v>
      </c>
      <c r="M302" s="9">
        <v>13.916562</v>
      </c>
      <c r="N302" s="9">
        <v>0.010947828</v>
      </c>
      <c r="O302" s="9">
        <v>0.016367719</v>
      </c>
      <c r="P302" s="9">
        <v>0.021422707</v>
      </c>
      <c r="Q302" s="9">
        <v>0.022193566</v>
      </c>
      <c r="R302" s="9">
        <v>2</v>
      </c>
      <c r="S302" s="9">
        <v>88992500</v>
      </c>
      <c r="T302" s="9">
        <v>89037500</v>
      </c>
      <c r="U302" s="9">
        <v>10000</v>
      </c>
    </row>
    <row r="303" spans="1:21">
      <c r="A303" s="2">
        <v>11</v>
      </c>
      <c r="B303" s="2">
        <v>7180000</v>
      </c>
      <c r="C303" s="2">
        <v>7185000</v>
      </c>
      <c r="E303" s="2">
        <v>7330000</v>
      </c>
      <c r="F303" s="2">
        <v>7335000</v>
      </c>
      <c r="H303" s="2">
        <f t="shared" si="4"/>
        <v>155</v>
      </c>
      <c r="I303" s="2">
        <v>19</v>
      </c>
      <c r="J303" s="2">
        <v>3.7114396</v>
      </c>
      <c r="K303" s="2">
        <v>4.187497</v>
      </c>
      <c r="L303" s="2">
        <v>4.091968</v>
      </c>
      <c r="M303" s="2">
        <v>4.858845</v>
      </c>
      <c r="N303" s="2">
        <v>0.00013624762</v>
      </c>
      <c r="O303" s="2">
        <v>0.0012398991</v>
      </c>
      <c r="P303" s="10">
        <v>0.0016761816</v>
      </c>
      <c r="Q303" s="2">
        <v>0.0015463842</v>
      </c>
      <c r="R303" s="2">
        <v>1</v>
      </c>
      <c r="S303" s="2">
        <v>7182500</v>
      </c>
      <c r="T303" s="2">
        <v>7332500</v>
      </c>
      <c r="U303" s="2">
        <v>0</v>
      </c>
    </row>
    <row r="304" spans="1:21">
      <c r="A304" s="9">
        <v>11</v>
      </c>
      <c r="B304" s="9">
        <v>14030000</v>
      </c>
      <c r="C304" s="9">
        <v>14040000</v>
      </c>
      <c r="D304" s="9"/>
      <c r="E304" s="9">
        <v>14190000</v>
      </c>
      <c r="F304" s="9">
        <v>14200000</v>
      </c>
      <c r="G304" s="9"/>
      <c r="H304" s="9">
        <f t="shared" si="4"/>
        <v>170</v>
      </c>
      <c r="I304" s="9">
        <v>21</v>
      </c>
      <c r="J304" s="9">
        <v>6.86571</v>
      </c>
      <c r="K304" s="9">
        <v>7.639788</v>
      </c>
      <c r="L304" s="9">
        <v>8.320059</v>
      </c>
      <c r="M304" s="9">
        <v>8.205988</v>
      </c>
      <c r="N304" s="9">
        <v>0.01885722</v>
      </c>
      <c r="O304" s="9">
        <v>0.01914596</v>
      </c>
      <c r="P304" s="9">
        <v>0.16470334</v>
      </c>
      <c r="Q304" s="9">
        <v>0.16853434</v>
      </c>
      <c r="R304" s="9">
        <v>2</v>
      </c>
      <c r="S304" s="9">
        <v>14035000</v>
      </c>
      <c r="T304" s="9">
        <v>14200000</v>
      </c>
      <c r="U304" s="9">
        <v>5000</v>
      </c>
    </row>
    <row r="305" spans="1:21">
      <c r="A305" s="2">
        <v>11</v>
      </c>
      <c r="B305" s="2">
        <v>28260000</v>
      </c>
      <c r="C305" s="2">
        <v>28265000</v>
      </c>
      <c r="E305" s="2">
        <v>28315000</v>
      </c>
      <c r="F305" s="2">
        <v>28320000</v>
      </c>
      <c r="H305" s="2">
        <f t="shared" si="4"/>
        <v>60</v>
      </c>
      <c r="I305" s="2">
        <v>18</v>
      </c>
      <c r="J305" s="2">
        <v>2.8638177</v>
      </c>
      <c r="K305" s="2">
        <v>2.8099153</v>
      </c>
      <c r="L305" s="2">
        <v>3.4397373</v>
      </c>
      <c r="M305" s="2">
        <v>4.030684</v>
      </c>
      <c r="N305" s="2">
        <v>3.5803005e-5</v>
      </c>
      <c r="O305" s="2">
        <v>2.2323717e-5</v>
      </c>
      <c r="P305" s="10">
        <v>0.00042953013</v>
      </c>
      <c r="Q305" s="2">
        <v>0.005258119</v>
      </c>
      <c r="R305" s="2">
        <v>3</v>
      </c>
      <c r="S305" s="2">
        <v>28257500</v>
      </c>
      <c r="T305" s="2">
        <v>28317500</v>
      </c>
      <c r="U305" s="2">
        <v>11180</v>
      </c>
    </row>
    <row r="306" spans="1:21">
      <c r="A306" s="9">
        <v>11</v>
      </c>
      <c r="B306" s="9">
        <v>28830000</v>
      </c>
      <c r="C306" s="9">
        <v>28840000</v>
      </c>
      <c r="D306" s="9"/>
      <c r="E306" s="9">
        <v>29350000</v>
      </c>
      <c r="F306" s="9">
        <v>29360000</v>
      </c>
      <c r="G306" s="9"/>
      <c r="H306" s="9">
        <f t="shared" si="4"/>
        <v>530</v>
      </c>
      <c r="I306" s="9">
        <v>11</v>
      </c>
      <c r="J306" s="9">
        <v>1.3749958</v>
      </c>
      <c r="K306" s="9">
        <v>1.3178397</v>
      </c>
      <c r="L306" s="9">
        <v>1.1616777</v>
      </c>
      <c r="M306" s="9">
        <v>0.79847866</v>
      </c>
      <c r="N306" s="9">
        <v>0.0012475807</v>
      </c>
      <c r="O306" s="9">
        <v>0.0031276362</v>
      </c>
      <c r="P306" s="9">
        <v>0.0031319219</v>
      </c>
      <c r="Q306" s="9">
        <v>0.002809887</v>
      </c>
      <c r="R306" s="9">
        <v>1</v>
      </c>
      <c r="S306" s="9">
        <v>28835000</v>
      </c>
      <c r="T306" s="9">
        <v>29355000</v>
      </c>
      <c r="U306" s="9">
        <v>0</v>
      </c>
    </row>
    <row r="307" spans="1:21">
      <c r="A307" s="2">
        <v>11</v>
      </c>
      <c r="B307" s="2">
        <v>46620000</v>
      </c>
      <c r="C307" s="2">
        <v>46630000</v>
      </c>
      <c r="E307" s="2">
        <v>46950000</v>
      </c>
      <c r="F307" s="2">
        <v>46960000</v>
      </c>
      <c r="H307" s="2">
        <f t="shared" si="4"/>
        <v>340</v>
      </c>
      <c r="I307" s="2">
        <v>17</v>
      </c>
      <c r="J307" s="2">
        <v>3.494469</v>
      </c>
      <c r="K307" s="2">
        <v>3.5753057</v>
      </c>
      <c r="L307" s="2">
        <v>4.1375284</v>
      </c>
      <c r="M307" s="2">
        <v>2.6392877</v>
      </c>
      <c r="N307" s="2">
        <v>0.0008672016</v>
      </c>
      <c r="O307" s="2">
        <v>0.0014285845</v>
      </c>
      <c r="P307" s="10">
        <v>0.011661853</v>
      </c>
      <c r="Q307" s="2">
        <v>0.00015133579</v>
      </c>
      <c r="R307" s="2">
        <v>1</v>
      </c>
      <c r="S307" s="2">
        <v>46625000</v>
      </c>
      <c r="T307" s="2">
        <v>46955000</v>
      </c>
      <c r="U307" s="2">
        <v>0</v>
      </c>
    </row>
    <row r="308" spans="1:21">
      <c r="A308" s="9">
        <v>11</v>
      </c>
      <c r="B308" s="9">
        <v>48810000</v>
      </c>
      <c r="C308" s="9">
        <v>48815000</v>
      </c>
      <c r="D308" s="9"/>
      <c r="E308" s="9">
        <v>48890000</v>
      </c>
      <c r="F308" s="9">
        <v>48895000</v>
      </c>
      <c r="G308" s="9"/>
      <c r="H308" s="9">
        <f t="shared" si="4"/>
        <v>85</v>
      </c>
      <c r="I308" s="9">
        <v>20</v>
      </c>
      <c r="J308" s="9">
        <v>5.676138</v>
      </c>
      <c r="K308" s="9">
        <v>6.243532</v>
      </c>
      <c r="L308" s="9">
        <v>9.673248</v>
      </c>
      <c r="M308" s="9">
        <v>5.6421933</v>
      </c>
      <c r="N308" s="9">
        <v>0.0042930706</v>
      </c>
      <c r="O308" s="9">
        <v>0.053346124</v>
      </c>
      <c r="P308" s="9">
        <v>0.34381124</v>
      </c>
      <c r="Q308" s="9">
        <v>0.008942224</v>
      </c>
      <c r="R308" s="9">
        <v>4</v>
      </c>
      <c r="S308" s="9">
        <v>48812500</v>
      </c>
      <c r="T308" s="9">
        <v>48881250</v>
      </c>
      <c r="U308" s="9">
        <v>17002</v>
      </c>
    </row>
    <row r="309" spans="1:21">
      <c r="A309" s="2">
        <v>11</v>
      </c>
      <c r="B309" s="2">
        <v>52195000</v>
      </c>
      <c r="C309" s="2">
        <v>52200000</v>
      </c>
      <c r="E309" s="2">
        <v>52320000</v>
      </c>
      <c r="F309" s="2">
        <v>52325000</v>
      </c>
      <c r="H309" s="2">
        <f t="shared" si="4"/>
        <v>130</v>
      </c>
      <c r="I309" s="2">
        <v>17</v>
      </c>
      <c r="J309" s="2">
        <v>5.9375753</v>
      </c>
      <c r="K309" s="2">
        <v>5.658243</v>
      </c>
      <c r="L309" s="2">
        <v>7.772595</v>
      </c>
      <c r="M309" s="2">
        <v>7.1897597</v>
      </c>
      <c r="N309" s="2">
        <v>0.047538042</v>
      </c>
      <c r="O309" s="2">
        <v>0.06713753</v>
      </c>
      <c r="P309" s="10">
        <v>0.32057416</v>
      </c>
      <c r="Q309" s="2">
        <v>0.31400973</v>
      </c>
      <c r="R309" s="2">
        <v>5</v>
      </c>
      <c r="S309" s="2">
        <v>52190500</v>
      </c>
      <c r="T309" s="2">
        <v>52326500</v>
      </c>
      <c r="U309" s="2">
        <v>8944</v>
      </c>
    </row>
    <row r="310" spans="1:21">
      <c r="A310" s="9">
        <v>11</v>
      </c>
      <c r="B310" s="9">
        <v>52245000</v>
      </c>
      <c r="C310" s="9">
        <v>52250000</v>
      </c>
      <c r="D310" s="9"/>
      <c r="E310" s="9">
        <v>52315000</v>
      </c>
      <c r="F310" s="9">
        <v>52320000</v>
      </c>
      <c r="G310" s="9"/>
      <c r="H310" s="9">
        <f t="shared" si="4"/>
        <v>75</v>
      </c>
      <c r="I310" s="9">
        <v>18</v>
      </c>
      <c r="J310" s="9">
        <v>5.0355124</v>
      </c>
      <c r="K310" s="9">
        <v>6.260389</v>
      </c>
      <c r="L310" s="9">
        <v>5.392714</v>
      </c>
      <c r="M310" s="9">
        <v>5.867195</v>
      </c>
      <c r="N310" s="9">
        <v>0.020500645</v>
      </c>
      <c r="O310" s="9">
        <v>0.15266992</v>
      </c>
      <c r="P310" s="9">
        <v>0.040087517</v>
      </c>
      <c r="Q310" s="9">
        <v>0.04513187</v>
      </c>
      <c r="R310" s="9">
        <v>2</v>
      </c>
      <c r="S310" s="9">
        <v>52242500</v>
      </c>
      <c r="T310" s="9">
        <v>52322500</v>
      </c>
      <c r="U310" s="9">
        <v>7071</v>
      </c>
    </row>
    <row r="311" spans="1:21">
      <c r="A311" s="2">
        <v>11</v>
      </c>
      <c r="B311" s="2">
        <v>55690000</v>
      </c>
      <c r="C311" s="2">
        <v>55700000</v>
      </c>
      <c r="E311" s="2">
        <v>55740000</v>
      </c>
      <c r="F311" s="2">
        <v>55750000</v>
      </c>
      <c r="H311" s="2">
        <f t="shared" si="4"/>
        <v>60</v>
      </c>
      <c r="I311" s="2">
        <v>28</v>
      </c>
      <c r="J311" s="2">
        <v>7.8518844</v>
      </c>
      <c r="K311" s="2">
        <v>7.9869847</v>
      </c>
      <c r="L311" s="2">
        <v>5.409102</v>
      </c>
      <c r="M311" s="2">
        <v>9.69758</v>
      </c>
      <c r="N311" s="2">
        <v>0.0009225959</v>
      </c>
      <c r="O311" s="2">
        <v>0.00080870243</v>
      </c>
      <c r="P311" s="10">
        <v>2.6958213e-7</v>
      </c>
      <c r="Q311" s="2">
        <v>0.00087982346</v>
      </c>
      <c r="R311" s="2">
        <v>1</v>
      </c>
      <c r="S311" s="2">
        <v>55695000</v>
      </c>
      <c r="T311" s="2">
        <v>55745000</v>
      </c>
      <c r="U311" s="2">
        <v>0</v>
      </c>
    </row>
    <row r="312" spans="1:21">
      <c r="A312" s="9">
        <v>11</v>
      </c>
      <c r="B312" s="9">
        <v>67490000</v>
      </c>
      <c r="C312" s="9">
        <v>67500000</v>
      </c>
      <c r="D312" s="9"/>
      <c r="E312" s="9">
        <v>67540000</v>
      </c>
      <c r="F312" s="9">
        <v>67550000</v>
      </c>
      <c r="G312" s="9"/>
      <c r="H312" s="9">
        <f t="shared" si="4"/>
        <v>60</v>
      </c>
      <c r="I312" s="9">
        <v>24</v>
      </c>
      <c r="J312" s="9">
        <v>8.130447</v>
      </c>
      <c r="K312" s="9">
        <v>7.4138937</v>
      </c>
      <c r="L312" s="9">
        <v>7.899558</v>
      </c>
      <c r="M312" s="9">
        <v>8.438037</v>
      </c>
      <c r="N312" s="9">
        <v>0.020299682</v>
      </c>
      <c r="O312" s="9">
        <v>0.0013053081</v>
      </c>
      <c r="P312" s="9">
        <v>0.023245452</v>
      </c>
      <c r="Q312" s="9">
        <v>0.024807803</v>
      </c>
      <c r="R312" s="9">
        <v>2</v>
      </c>
      <c r="S312" s="9">
        <v>67500000</v>
      </c>
      <c r="T312" s="9">
        <v>67550000</v>
      </c>
      <c r="U312" s="9">
        <v>7071</v>
      </c>
    </row>
    <row r="313" spans="1:21">
      <c r="A313" s="2">
        <v>11</v>
      </c>
      <c r="B313" s="2">
        <v>76040000</v>
      </c>
      <c r="C313" s="2">
        <v>76050000</v>
      </c>
      <c r="E313" s="2">
        <v>76550000</v>
      </c>
      <c r="F313" s="2">
        <v>76560000</v>
      </c>
      <c r="H313" s="2">
        <f t="shared" si="4"/>
        <v>520</v>
      </c>
      <c r="I313" s="2">
        <v>13</v>
      </c>
      <c r="J313" s="2">
        <v>2.3901196</v>
      </c>
      <c r="K313" s="2">
        <v>2.699995</v>
      </c>
      <c r="L313" s="2">
        <v>3.053457</v>
      </c>
      <c r="M313" s="2">
        <v>3.4350908</v>
      </c>
      <c r="N313" s="2">
        <v>0.0020778375</v>
      </c>
      <c r="O313" s="2">
        <v>0.027429314</v>
      </c>
      <c r="P313" s="10">
        <v>0.02152652</v>
      </c>
      <c r="Q313" s="2">
        <v>0.1192054</v>
      </c>
      <c r="R313" s="2">
        <v>2</v>
      </c>
      <c r="S313" s="2">
        <v>76045000</v>
      </c>
      <c r="T313" s="2">
        <v>76565000</v>
      </c>
      <c r="U313" s="2">
        <v>10000</v>
      </c>
    </row>
    <row r="314" spans="1:21">
      <c r="A314" s="9">
        <v>11</v>
      </c>
      <c r="B314" s="9">
        <v>95920000</v>
      </c>
      <c r="C314" s="9">
        <v>95930000</v>
      </c>
      <c r="D314" s="9"/>
      <c r="E314" s="9">
        <v>96350000</v>
      </c>
      <c r="F314" s="9">
        <v>96360000</v>
      </c>
      <c r="G314" s="9"/>
      <c r="H314" s="9">
        <f t="shared" si="4"/>
        <v>440</v>
      </c>
      <c r="I314" s="9">
        <v>13</v>
      </c>
      <c r="J314" s="9">
        <v>4.12621</v>
      </c>
      <c r="K314" s="9">
        <v>3.9280767</v>
      </c>
      <c r="L314" s="9">
        <v>3.8691616</v>
      </c>
      <c r="M314" s="9">
        <v>4.6439357</v>
      </c>
      <c r="N314" s="9">
        <v>0.26955336</v>
      </c>
      <c r="O314" s="9">
        <v>0.115773715</v>
      </c>
      <c r="P314" s="9">
        <v>0.09893052</v>
      </c>
      <c r="Q314" s="9">
        <v>0.3103583</v>
      </c>
      <c r="R314" s="9">
        <v>2</v>
      </c>
      <c r="S314" s="9">
        <v>95920000</v>
      </c>
      <c r="T314" s="9">
        <v>96360000</v>
      </c>
      <c r="U314" s="9">
        <v>7071</v>
      </c>
    </row>
    <row r="315" spans="1:21">
      <c r="A315" s="2">
        <v>11</v>
      </c>
      <c r="B315" s="2">
        <v>98420000</v>
      </c>
      <c r="C315" s="2">
        <v>98430000</v>
      </c>
      <c r="E315" s="2">
        <v>98550000</v>
      </c>
      <c r="F315" s="2">
        <v>98560000</v>
      </c>
      <c r="H315" s="2">
        <f t="shared" si="4"/>
        <v>140</v>
      </c>
      <c r="I315" s="2">
        <v>13</v>
      </c>
      <c r="J315" s="2">
        <v>4.0278764</v>
      </c>
      <c r="K315" s="2">
        <v>4.7494383</v>
      </c>
      <c r="L315" s="2">
        <v>4.07216</v>
      </c>
      <c r="M315" s="2">
        <v>4.8369823</v>
      </c>
      <c r="N315" s="2">
        <v>0.26955336</v>
      </c>
      <c r="O315" s="2">
        <v>0.2974772</v>
      </c>
      <c r="P315" s="10">
        <v>0.32060224</v>
      </c>
      <c r="Q315" s="2">
        <v>0.3103583</v>
      </c>
      <c r="R315" s="2">
        <v>2</v>
      </c>
      <c r="S315" s="2">
        <v>98420000</v>
      </c>
      <c r="T315" s="2">
        <v>98550000</v>
      </c>
      <c r="U315" s="2">
        <v>7071</v>
      </c>
    </row>
    <row r="316" spans="1:21">
      <c r="A316" s="9">
        <v>11</v>
      </c>
      <c r="B316" s="9">
        <v>103355000</v>
      </c>
      <c r="C316" s="9">
        <v>103360000</v>
      </c>
      <c r="D316" s="9"/>
      <c r="E316" s="9">
        <v>103410000</v>
      </c>
      <c r="F316" s="9">
        <v>103415000</v>
      </c>
      <c r="G316" s="9"/>
      <c r="H316" s="9">
        <f t="shared" si="4"/>
        <v>60</v>
      </c>
      <c r="I316" s="9">
        <v>18</v>
      </c>
      <c r="J316" s="9">
        <v>8.277409</v>
      </c>
      <c r="K316" s="9">
        <v>6.6913667</v>
      </c>
      <c r="L316" s="9">
        <v>5.013252</v>
      </c>
      <c r="M316" s="9">
        <v>7.7545586</v>
      </c>
      <c r="N316" s="9">
        <v>0.4806009</v>
      </c>
      <c r="O316" s="9">
        <v>0.15266992</v>
      </c>
      <c r="P316" s="9">
        <v>0.040087517</v>
      </c>
      <c r="Q316" s="9">
        <v>0.18273273</v>
      </c>
      <c r="R316" s="9">
        <v>2</v>
      </c>
      <c r="S316" s="9">
        <v>103355000</v>
      </c>
      <c r="T316" s="9">
        <v>103412500</v>
      </c>
      <c r="U316" s="9">
        <v>2500</v>
      </c>
    </row>
    <row r="317" spans="1:21">
      <c r="A317" s="2">
        <v>11</v>
      </c>
      <c r="B317" s="2">
        <v>106140000</v>
      </c>
      <c r="C317" s="2">
        <v>106145000</v>
      </c>
      <c r="E317" s="2">
        <v>106255000</v>
      </c>
      <c r="F317" s="2">
        <v>106260000</v>
      </c>
      <c r="H317" s="2">
        <f t="shared" si="4"/>
        <v>120</v>
      </c>
      <c r="I317" s="2">
        <v>21</v>
      </c>
      <c r="J317" s="2">
        <v>4.6430335</v>
      </c>
      <c r="K317" s="2">
        <v>3.5407162</v>
      </c>
      <c r="L317" s="2">
        <v>4.4481463</v>
      </c>
      <c r="M317" s="2">
        <v>4.2411036</v>
      </c>
      <c r="N317" s="2">
        <v>0.00011656233</v>
      </c>
      <c r="O317" s="2">
        <v>6.2363824e-6</v>
      </c>
      <c r="P317" s="10">
        <v>0.00013661497</v>
      </c>
      <c r="Q317" s="2">
        <v>0.00013345528</v>
      </c>
      <c r="R317" s="2">
        <v>3</v>
      </c>
      <c r="S317" s="2">
        <v>106140833</v>
      </c>
      <c r="T317" s="2">
        <v>106260833</v>
      </c>
      <c r="U317" s="2">
        <v>3727</v>
      </c>
    </row>
    <row r="318" spans="1:21">
      <c r="A318" s="9">
        <v>11</v>
      </c>
      <c r="B318" s="9">
        <v>114710000</v>
      </c>
      <c r="C318" s="9">
        <v>114715000</v>
      </c>
      <c r="D318" s="9"/>
      <c r="E318" s="9">
        <v>115680000</v>
      </c>
      <c r="F318" s="9">
        <v>115685000</v>
      </c>
      <c r="G318" s="9"/>
      <c r="H318" s="9">
        <f t="shared" si="4"/>
        <v>975</v>
      </c>
      <c r="I318" s="9">
        <v>10</v>
      </c>
      <c r="J318" s="9">
        <v>2.480475</v>
      </c>
      <c r="K318" s="9">
        <v>2.791805</v>
      </c>
      <c r="L318" s="9">
        <v>2.7249267</v>
      </c>
      <c r="M318" s="9">
        <v>2.8820887</v>
      </c>
      <c r="N318" s="9">
        <v>0.14163545</v>
      </c>
      <c r="O318" s="9">
        <v>0.36400476</v>
      </c>
      <c r="P318" s="9">
        <v>0.3371543</v>
      </c>
      <c r="Q318" s="9">
        <v>0.35034987</v>
      </c>
      <c r="R318" s="9">
        <v>3</v>
      </c>
      <c r="S318" s="9">
        <v>114704166</v>
      </c>
      <c r="T318" s="9">
        <v>115680833</v>
      </c>
      <c r="U318" s="9">
        <v>8499</v>
      </c>
    </row>
    <row r="319" spans="1:21">
      <c r="A319" s="2">
        <v>11</v>
      </c>
      <c r="B319" s="2">
        <v>115335000</v>
      </c>
      <c r="C319" s="2">
        <v>115340000</v>
      </c>
      <c r="E319" s="2">
        <v>115420000</v>
      </c>
      <c r="F319" s="2">
        <v>115425000</v>
      </c>
      <c r="H319" s="2">
        <f t="shared" si="4"/>
        <v>90</v>
      </c>
      <c r="I319" s="2">
        <v>22</v>
      </c>
      <c r="J319" s="2">
        <v>5.9802427</v>
      </c>
      <c r="K319" s="2">
        <v>6.2988744</v>
      </c>
      <c r="L319" s="2">
        <v>6.072577</v>
      </c>
      <c r="M319" s="2">
        <v>6.2257824</v>
      </c>
      <c r="N319" s="2">
        <v>0.00072365004</v>
      </c>
      <c r="O319" s="2">
        <v>0.013451007</v>
      </c>
      <c r="P319" s="10">
        <v>0.00094406103</v>
      </c>
      <c r="Q319" s="2">
        <v>0.001435545</v>
      </c>
      <c r="R319" s="2">
        <v>1</v>
      </c>
      <c r="S319" s="2">
        <v>115337500</v>
      </c>
      <c r="T319" s="2">
        <v>115422500</v>
      </c>
      <c r="U319" s="2">
        <v>0</v>
      </c>
    </row>
    <row r="320" spans="1:21">
      <c r="A320" s="9">
        <v>11</v>
      </c>
      <c r="B320" s="9">
        <v>116150000</v>
      </c>
      <c r="C320" s="9">
        <v>116160000</v>
      </c>
      <c r="D320" s="9"/>
      <c r="E320" s="9">
        <v>116880000</v>
      </c>
      <c r="F320" s="9">
        <v>116890000</v>
      </c>
      <c r="G320" s="9"/>
      <c r="H320" s="9">
        <f t="shared" si="4"/>
        <v>740</v>
      </c>
      <c r="I320" s="9">
        <v>15</v>
      </c>
      <c r="J320" s="9">
        <v>2.5042484</v>
      </c>
      <c r="K320" s="9">
        <v>3.0004508</v>
      </c>
      <c r="L320" s="9">
        <v>2.3614535</v>
      </c>
      <c r="M320" s="9">
        <v>2.721638</v>
      </c>
      <c r="N320" s="9">
        <v>0.0011663518</v>
      </c>
      <c r="O320" s="9">
        <v>0.002207195</v>
      </c>
      <c r="P320" s="9">
        <v>0.0002547332</v>
      </c>
      <c r="Q320" s="9">
        <v>0.0026581315</v>
      </c>
      <c r="R320" s="9">
        <v>1</v>
      </c>
      <c r="S320" s="9">
        <v>116155000</v>
      </c>
      <c r="T320" s="9">
        <v>116885000</v>
      </c>
      <c r="U320" s="9">
        <v>0</v>
      </c>
    </row>
    <row r="321" spans="1:21">
      <c r="A321" s="2">
        <v>11</v>
      </c>
      <c r="B321" s="2">
        <v>116320000</v>
      </c>
      <c r="C321" s="2">
        <v>116325000</v>
      </c>
      <c r="E321" s="2">
        <v>116665000</v>
      </c>
      <c r="F321" s="2">
        <v>116670000</v>
      </c>
      <c r="H321" s="2">
        <f t="shared" si="4"/>
        <v>350</v>
      </c>
      <c r="I321" s="2">
        <v>15</v>
      </c>
      <c r="J321" s="2">
        <v>6.176969</v>
      </c>
      <c r="K321" s="2">
        <v>4.9256873</v>
      </c>
      <c r="L321" s="2">
        <v>4.9580545</v>
      </c>
      <c r="M321" s="2">
        <v>4.0208254</v>
      </c>
      <c r="N321" s="2">
        <v>0.17921253</v>
      </c>
      <c r="O321" s="2">
        <v>0.06663791</v>
      </c>
      <c r="P321" s="10">
        <v>0.07834212</v>
      </c>
      <c r="Q321" s="2">
        <v>0.083645895</v>
      </c>
      <c r="R321" s="2">
        <v>3</v>
      </c>
      <c r="S321" s="2">
        <v>116325833</v>
      </c>
      <c r="T321" s="2">
        <v>116662500</v>
      </c>
      <c r="U321" s="2">
        <v>6009</v>
      </c>
    </row>
    <row r="322" spans="1:21">
      <c r="A322" s="9">
        <v>11</v>
      </c>
      <c r="B322" s="9">
        <v>116500000</v>
      </c>
      <c r="C322" s="9">
        <v>116510000</v>
      </c>
      <c r="D322" s="9"/>
      <c r="E322" s="9">
        <v>116580000</v>
      </c>
      <c r="F322" s="9">
        <v>116590000</v>
      </c>
      <c r="G322" s="9"/>
      <c r="H322" s="9">
        <f t="shared" si="4"/>
        <v>90</v>
      </c>
      <c r="I322" s="9">
        <v>26</v>
      </c>
      <c r="J322" s="9">
        <v>10.707137</v>
      </c>
      <c r="K322" s="9">
        <v>12.608987</v>
      </c>
      <c r="L322" s="9">
        <v>15.235017</v>
      </c>
      <c r="M322" s="9">
        <v>11.185421</v>
      </c>
      <c r="N322" s="9">
        <v>0.054948494</v>
      </c>
      <c r="O322" s="9">
        <v>0.39495763</v>
      </c>
      <c r="P322" s="9">
        <v>0.43738478</v>
      </c>
      <c r="Q322" s="9">
        <v>0.0812885</v>
      </c>
      <c r="R322" s="9">
        <v>2</v>
      </c>
      <c r="S322" s="9">
        <v>116500000</v>
      </c>
      <c r="T322" s="9">
        <v>116585000</v>
      </c>
      <c r="U322" s="9">
        <v>5000</v>
      </c>
    </row>
    <row r="323" spans="1:21">
      <c r="A323" s="2">
        <v>11</v>
      </c>
      <c r="B323" s="2">
        <v>121030000</v>
      </c>
      <c r="C323" s="2">
        <v>121035000</v>
      </c>
      <c r="E323" s="2">
        <v>121080000</v>
      </c>
      <c r="F323" s="2">
        <v>121085000</v>
      </c>
      <c r="H323" s="2">
        <f t="shared" si="4"/>
        <v>55</v>
      </c>
      <c r="I323" s="2">
        <v>23</v>
      </c>
      <c r="J323" s="2">
        <v>6.0262294</v>
      </c>
      <c r="K323" s="2">
        <v>6.9097605</v>
      </c>
      <c r="L323" s="2">
        <v>7.072027</v>
      </c>
      <c r="M323" s="2">
        <v>7.0279465</v>
      </c>
      <c r="N323" s="2">
        <v>0.00026897198</v>
      </c>
      <c r="O323" s="2">
        <v>0.0057629175</v>
      </c>
      <c r="P323" s="10">
        <v>0.005709132</v>
      </c>
      <c r="Q323" s="2">
        <v>0.0052198926</v>
      </c>
      <c r="R323" s="2">
        <v>1</v>
      </c>
      <c r="S323" s="2">
        <v>121032500</v>
      </c>
      <c r="T323" s="2">
        <v>121082500</v>
      </c>
      <c r="U323" s="2">
        <v>0</v>
      </c>
    </row>
    <row r="324" spans="1:21">
      <c r="A324" s="9">
        <v>11</v>
      </c>
      <c r="B324" s="9">
        <v>125490000</v>
      </c>
      <c r="C324" s="9">
        <v>125500000</v>
      </c>
      <c r="D324" s="9"/>
      <c r="E324" s="9">
        <v>125830000</v>
      </c>
      <c r="F324" s="9">
        <v>125840000</v>
      </c>
      <c r="G324" s="9"/>
      <c r="H324" s="9">
        <f t="shared" ref="H324:H387" si="5">(F324-B324)/1000</f>
        <v>350</v>
      </c>
      <c r="I324" s="9">
        <v>20</v>
      </c>
      <c r="J324" s="9">
        <v>5.871433</v>
      </c>
      <c r="K324" s="9">
        <v>6.568482</v>
      </c>
      <c r="L324" s="9">
        <v>7.263668</v>
      </c>
      <c r="M324" s="9">
        <v>7.146479</v>
      </c>
      <c r="N324" s="9">
        <v>0.0052085225</v>
      </c>
      <c r="O324" s="9">
        <v>0.0408737</v>
      </c>
      <c r="P324" s="9">
        <v>0.04498673</v>
      </c>
      <c r="Q324" s="9">
        <v>0.05069845</v>
      </c>
      <c r="R324" s="9">
        <v>3</v>
      </c>
      <c r="S324" s="9">
        <v>125501666</v>
      </c>
      <c r="T324" s="9">
        <v>125838333</v>
      </c>
      <c r="U324" s="9">
        <v>7454</v>
      </c>
    </row>
    <row r="325" spans="1:21">
      <c r="A325" s="2">
        <v>11</v>
      </c>
      <c r="B325" s="2">
        <v>130690000</v>
      </c>
      <c r="C325" s="2">
        <v>130695000</v>
      </c>
      <c r="E325" s="2">
        <v>131035000</v>
      </c>
      <c r="F325" s="2">
        <v>131040000</v>
      </c>
      <c r="H325" s="2">
        <f t="shared" si="5"/>
        <v>350</v>
      </c>
      <c r="I325" s="2">
        <v>9</v>
      </c>
      <c r="J325" s="2">
        <v>1.4753785</v>
      </c>
      <c r="K325" s="2">
        <v>1.946557</v>
      </c>
      <c r="L325" s="2">
        <v>1.7673575</v>
      </c>
      <c r="M325" s="2">
        <v>2.2529821</v>
      </c>
      <c r="N325" s="2">
        <v>0.06946483</v>
      </c>
      <c r="O325" s="2">
        <v>0.16476633</v>
      </c>
      <c r="P325" s="10">
        <v>0.16577114</v>
      </c>
      <c r="Q325" s="2">
        <v>0.3469018</v>
      </c>
      <c r="R325" s="2">
        <v>2</v>
      </c>
      <c r="S325" s="2">
        <v>130690000</v>
      </c>
      <c r="T325" s="2">
        <v>131040000</v>
      </c>
      <c r="U325" s="2">
        <v>3536</v>
      </c>
    </row>
    <row r="326" spans="1:21">
      <c r="A326" s="9">
        <v>11</v>
      </c>
      <c r="B326" s="9">
        <v>131135000</v>
      </c>
      <c r="C326" s="9">
        <v>131140000</v>
      </c>
      <c r="D326" s="9"/>
      <c r="E326" s="9">
        <v>131170000</v>
      </c>
      <c r="F326" s="9">
        <v>131175000</v>
      </c>
      <c r="G326" s="9"/>
      <c r="H326" s="9">
        <f t="shared" si="5"/>
        <v>40</v>
      </c>
      <c r="I326" s="9">
        <v>23</v>
      </c>
      <c r="J326" s="9">
        <v>7.4812016</v>
      </c>
      <c r="K326" s="9">
        <v>7.258672</v>
      </c>
      <c r="L326" s="9">
        <v>7.7346215</v>
      </c>
      <c r="M326" s="9">
        <v>7.2449884</v>
      </c>
      <c r="N326" s="9">
        <v>0.003374904</v>
      </c>
      <c r="O326" s="9">
        <v>0.0057629175</v>
      </c>
      <c r="P326" s="9">
        <v>0.005709132</v>
      </c>
      <c r="Q326" s="9">
        <v>0.0052198926</v>
      </c>
      <c r="R326" s="9">
        <v>2</v>
      </c>
      <c r="S326" s="9">
        <v>131132500</v>
      </c>
      <c r="T326" s="9">
        <v>131170000</v>
      </c>
      <c r="U326" s="9">
        <v>5590</v>
      </c>
    </row>
    <row r="327" spans="1:21">
      <c r="A327" s="2">
        <v>12</v>
      </c>
      <c r="B327" s="2">
        <v>2535000</v>
      </c>
      <c r="C327" s="2">
        <v>2540000</v>
      </c>
      <c r="E327" s="2">
        <v>2725000</v>
      </c>
      <c r="F327" s="2">
        <v>2730000</v>
      </c>
      <c r="H327" s="2">
        <f t="shared" si="5"/>
        <v>195</v>
      </c>
      <c r="I327" s="2">
        <v>19</v>
      </c>
      <c r="J327" s="2">
        <v>4.8764267</v>
      </c>
      <c r="K327" s="2">
        <v>4.6758904</v>
      </c>
      <c r="L327" s="2">
        <v>5.448383</v>
      </c>
      <c r="M327" s="2">
        <v>6.540979</v>
      </c>
      <c r="N327" s="2">
        <v>0.001335886</v>
      </c>
      <c r="O327" s="2">
        <v>0.0018950414</v>
      </c>
      <c r="P327" s="10">
        <v>0.025097247</v>
      </c>
      <c r="Q327" s="2">
        <v>0.19324605</v>
      </c>
      <c r="R327" s="2">
        <v>2</v>
      </c>
      <c r="S327" s="2">
        <v>2537500</v>
      </c>
      <c r="T327" s="2">
        <v>2725000</v>
      </c>
      <c r="U327" s="2">
        <v>2500</v>
      </c>
    </row>
    <row r="328" spans="1:21">
      <c r="A328" s="9">
        <v>12</v>
      </c>
      <c r="B328" s="9">
        <v>7800000</v>
      </c>
      <c r="C328" s="9">
        <v>7810000</v>
      </c>
      <c r="D328" s="9"/>
      <c r="E328" s="9">
        <v>8560000</v>
      </c>
      <c r="F328" s="9">
        <v>8570000</v>
      </c>
      <c r="G328" s="9"/>
      <c r="H328" s="9">
        <f t="shared" si="5"/>
        <v>770</v>
      </c>
      <c r="I328" s="9">
        <v>11</v>
      </c>
      <c r="J328" s="9">
        <v>2.539227</v>
      </c>
      <c r="K328" s="9">
        <v>2.7725656</v>
      </c>
      <c r="L328" s="9">
        <v>2.5951436</v>
      </c>
      <c r="M328" s="9">
        <v>2.913834</v>
      </c>
      <c r="N328" s="9">
        <v>0.1650319</v>
      </c>
      <c r="O328" s="9">
        <v>0.18729185</v>
      </c>
      <c r="P328" s="9">
        <v>0.1721093</v>
      </c>
      <c r="Q328" s="9">
        <v>0.18515514</v>
      </c>
      <c r="R328" s="9">
        <v>2</v>
      </c>
      <c r="S328" s="9">
        <v>7810000</v>
      </c>
      <c r="T328" s="9">
        <v>8570000</v>
      </c>
      <c r="U328" s="9">
        <v>7071</v>
      </c>
    </row>
    <row r="329" spans="1:21">
      <c r="A329" s="2">
        <v>12</v>
      </c>
      <c r="B329" s="2">
        <v>10370000</v>
      </c>
      <c r="C329" s="2">
        <v>10380000</v>
      </c>
      <c r="E329" s="2">
        <v>11540000</v>
      </c>
      <c r="F329" s="2">
        <v>11550000</v>
      </c>
      <c r="H329" s="2">
        <f t="shared" si="5"/>
        <v>1180</v>
      </c>
      <c r="I329" s="2">
        <v>11</v>
      </c>
      <c r="J329" s="2">
        <v>1.8695991</v>
      </c>
      <c r="K329" s="2">
        <v>2.1967635</v>
      </c>
      <c r="L329" s="2">
        <v>2.023556</v>
      </c>
      <c r="M329" s="2">
        <v>2.6179981</v>
      </c>
      <c r="N329" s="2">
        <v>0.010388291</v>
      </c>
      <c r="O329" s="2">
        <v>0.06389102</v>
      </c>
      <c r="P329" s="10">
        <v>0.058447327</v>
      </c>
      <c r="Q329" s="2">
        <v>0.18515514</v>
      </c>
      <c r="R329" s="2">
        <v>2</v>
      </c>
      <c r="S329" s="2">
        <v>10375000</v>
      </c>
      <c r="T329" s="2">
        <v>11535000</v>
      </c>
      <c r="U329" s="2">
        <v>10000</v>
      </c>
    </row>
    <row r="330" spans="1:21">
      <c r="A330" s="9">
        <v>12</v>
      </c>
      <c r="B330" s="9">
        <v>10845000</v>
      </c>
      <c r="C330" s="9">
        <v>10850000</v>
      </c>
      <c r="D330" s="9"/>
      <c r="E330" s="9">
        <v>10880000</v>
      </c>
      <c r="F330" s="9">
        <v>10885000</v>
      </c>
      <c r="G330" s="9"/>
      <c r="H330" s="9">
        <f t="shared" si="5"/>
        <v>40</v>
      </c>
      <c r="I330" s="9">
        <v>29</v>
      </c>
      <c r="J330" s="9">
        <v>13.373527</v>
      </c>
      <c r="K330" s="9">
        <v>14.27825</v>
      </c>
      <c r="L330" s="9">
        <v>14.549124</v>
      </c>
      <c r="M330" s="9">
        <v>13.652422</v>
      </c>
      <c r="N330" s="9">
        <v>0.35673693</v>
      </c>
      <c r="O330" s="9">
        <v>0.25219062</v>
      </c>
      <c r="P330" s="9">
        <v>0.34340656</v>
      </c>
      <c r="Q330" s="9">
        <v>0.46151474</v>
      </c>
      <c r="R330" s="9">
        <v>2</v>
      </c>
      <c r="S330" s="9">
        <v>10842500</v>
      </c>
      <c r="T330" s="9">
        <v>10890000</v>
      </c>
      <c r="U330" s="9">
        <v>9014</v>
      </c>
    </row>
    <row r="331" spans="1:21">
      <c r="A331" s="2">
        <v>12</v>
      </c>
      <c r="B331" s="2">
        <v>59260000</v>
      </c>
      <c r="C331" s="2">
        <v>59270000</v>
      </c>
      <c r="E331" s="2">
        <v>59440000</v>
      </c>
      <c r="F331" s="2">
        <v>59450000</v>
      </c>
      <c r="H331" s="2">
        <f t="shared" si="5"/>
        <v>190</v>
      </c>
      <c r="I331" s="2">
        <v>24</v>
      </c>
      <c r="J331" s="2">
        <v>8.482544</v>
      </c>
      <c r="K331" s="2">
        <v>11.957383</v>
      </c>
      <c r="L331" s="2">
        <v>12.30898</v>
      </c>
      <c r="M331" s="2">
        <v>12.054455</v>
      </c>
      <c r="N331" s="2">
        <v>0.020376077</v>
      </c>
      <c r="O331" s="2">
        <v>0.18127544</v>
      </c>
      <c r="P331" s="10">
        <v>0.23513044</v>
      </c>
      <c r="Q331" s="2">
        <v>0.2451252</v>
      </c>
      <c r="R331" s="2">
        <v>2</v>
      </c>
      <c r="S331" s="2">
        <v>59260000</v>
      </c>
      <c r="T331" s="2">
        <v>59450000</v>
      </c>
      <c r="U331" s="2">
        <v>7071</v>
      </c>
    </row>
    <row r="332" spans="1:21">
      <c r="A332" s="9">
        <v>12</v>
      </c>
      <c r="B332" s="9">
        <v>64530000</v>
      </c>
      <c r="C332" s="9">
        <v>64540000</v>
      </c>
      <c r="D332" s="9"/>
      <c r="E332" s="9">
        <v>64640000</v>
      </c>
      <c r="F332" s="9">
        <v>64650000</v>
      </c>
      <c r="G332" s="9"/>
      <c r="H332" s="9">
        <f t="shared" si="5"/>
        <v>120</v>
      </c>
      <c r="I332" s="9">
        <v>19</v>
      </c>
      <c r="J332" s="9">
        <v>7.5357094</v>
      </c>
      <c r="K332" s="9">
        <v>7.154422</v>
      </c>
      <c r="L332" s="9">
        <v>7.425695</v>
      </c>
      <c r="M332" s="9">
        <v>9.217739</v>
      </c>
      <c r="N332" s="9">
        <v>0.09165875</v>
      </c>
      <c r="O332" s="9">
        <v>0.10699101</v>
      </c>
      <c r="P332" s="9">
        <v>0.101168</v>
      </c>
      <c r="Q332" s="9">
        <v>0.48449504</v>
      </c>
      <c r="R332" s="9">
        <v>2</v>
      </c>
      <c r="S332" s="9">
        <v>64535000</v>
      </c>
      <c r="T332" s="9">
        <v>64655000</v>
      </c>
      <c r="U332" s="9">
        <v>10000</v>
      </c>
    </row>
    <row r="333" spans="1:21">
      <c r="A333" s="2">
        <v>12</v>
      </c>
      <c r="B333" s="2">
        <v>85000000</v>
      </c>
      <c r="C333" s="2">
        <v>85010000</v>
      </c>
      <c r="E333" s="2">
        <v>85070000</v>
      </c>
      <c r="F333" s="2">
        <v>85080000</v>
      </c>
      <c r="H333" s="2">
        <f t="shared" si="5"/>
        <v>80</v>
      </c>
      <c r="I333" s="2">
        <v>32</v>
      </c>
      <c r="J333" s="2">
        <v>11.961509</v>
      </c>
      <c r="K333" s="2">
        <v>14.304252</v>
      </c>
      <c r="L333" s="2">
        <v>18.398474</v>
      </c>
      <c r="M333" s="2">
        <v>16.265135</v>
      </c>
      <c r="N333" s="2">
        <v>0.0013448376</v>
      </c>
      <c r="O333" s="2">
        <v>0.03514988</v>
      </c>
      <c r="P333" s="10">
        <v>0.4070158</v>
      </c>
      <c r="Q333" s="2">
        <v>0.43248516</v>
      </c>
      <c r="R333" s="2">
        <v>2</v>
      </c>
      <c r="S333" s="2">
        <v>85005000</v>
      </c>
      <c r="T333" s="2">
        <v>85065000</v>
      </c>
      <c r="U333" s="2">
        <v>10000</v>
      </c>
    </row>
    <row r="334" spans="1:21">
      <c r="A334" s="9">
        <v>12</v>
      </c>
      <c r="B334" s="9">
        <v>85170000</v>
      </c>
      <c r="C334" s="9">
        <v>85175000</v>
      </c>
      <c r="D334" s="9"/>
      <c r="E334" s="9">
        <v>85505000</v>
      </c>
      <c r="F334" s="9">
        <v>85510000</v>
      </c>
      <c r="G334" s="9"/>
      <c r="H334" s="9">
        <f t="shared" si="5"/>
        <v>340</v>
      </c>
      <c r="I334" s="9">
        <v>9</v>
      </c>
      <c r="J334" s="9">
        <v>1.7189883</v>
      </c>
      <c r="K334" s="9">
        <v>1.4476559</v>
      </c>
      <c r="L334" s="9">
        <v>1.6098806</v>
      </c>
      <c r="M334" s="9">
        <v>2.2069137</v>
      </c>
      <c r="N334" s="9">
        <v>0.18461452</v>
      </c>
      <c r="O334" s="9">
        <v>0.07474125</v>
      </c>
      <c r="P334" s="9">
        <v>0.13207287</v>
      </c>
      <c r="Q334" s="9">
        <v>0.3904208</v>
      </c>
      <c r="R334" s="9">
        <v>2</v>
      </c>
      <c r="S334" s="9">
        <v>85170000</v>
      </c>
      <c r="T334" s="9">
        <v>85507500</v>
      </c>
      <c r="U334" s="9">
        <v>2500</v>
      </c>
    </row>
    <row r="335" spans="1:21">
      <c r="A335" s="2">
        <v>12</v>
      </c>
      <c r="B335" s="2">
        <v>100795000</v>
      </c>
      <c r="C335" s="2">
        <v>100800000</v>
      </c>
      <c r="E335" s="2">
        <v>100830000</v>
      </c>
      <c r="F335" s="2">
        <v>100835000</v>
      </c>
      <c r="H335" s="2">
        <f t="shared" si="5"/>
        <v>40</v>
      </c>
      <c r="I335" s="2">
        <v>26</v>
      </c>
      <c r="J335" s="2">
        <v>10.365493</v>
      </c>
      <c r="K335" s="2">
        <v>11.74139</v>
      </c>
      <c r="L335" s="2">
        <v>9.3024435</v>
      </c>
      <c r="M335" s="2">
        <v>10.722167</v>
      </c>
      <c r="N335" s="2">
        <v>0.1257071</v>
      </c>
      <c r="O335" s="2">
        <v>0.23981532</v>
      </c>
      <c r="P335" s="10">
        <v>0.018403906</v>
      </c>
      <c r="Q335" s="2">
        <v>0.17598994</v>
      </c>
      <c r="R335" s="2">
        <v>2</v>
      </c>
      <c r="S335" s="2">
        <v>100795000</v>
      </c>
      <c r="T335" s="2">
        <v>100830000</v>
      </c>
      <c r="U335" s="2">
        <v>3536</v>
      </c>
    </row>
    <row r="336" spans="1:21">
      <c r="A336" s="9">
        <v>12</v>
      </c>
      <c r="B336" s="9">
        <v>112780000</v>
      </c>
      <c r="C336" s="9">
        <v>112785000</v>
      </c>
      <c r="D336" s="9"/>
      <c r="E336" s="9">
        <v>112865000</v>
      </c>
      <c r="F336" s="9">
        <v>112870000</v>
      </c>
      <c r="G336" s="9"/>
      <c r="H336" s="9">
        <f t="shared" si="5"/>
        <v>90</v>
      </c>
      <c r="I336" s="9">
        <v>13</v>
      </c>
      <c r="J336" s="9">
        <v>3.1338193</v>
      </c>
      <c r="K336" s="9">
        <v>3.668893</v>
      </c>
      <c r="L336" s="9">
        <v>3.7783012</v>
      </c>
      <c r="M336" s="9">
        <v>3.5616097</v>
      </c>
      <c r="N336" s="9">
        <v>0.031384163</v>
      </c>
      <c r="O336" s="9">
        <v>0.12326026</v>
      </c>
      <c r="P336" s="9">
        <v>0.10493347</v>
      </c>
      <c r="Q336" s="9">
        <v>0.15911745</v>
      </c>
      <c r="R336" s="9">
        <v>2</v>
      </c>
      <c r="S336" s="9">
        <v>112777500</v>
      </c>
      <c r="T336" s="9">
        <v>112862500</v>
      </c>
      <c r="U336" s="9">
        <v>7071</v>
      </c>
    </row>
    <row r="337" spans="1:21">
      <c r="A337" s="2">
        <v>12</v>
      </c>
      <c r="B337" s="2">
        <v>121860000</v>
      </c>
      <c r="C337" s="2">
        <v>121865000</v>
      </c>
      <c r="E337" s="2">
        <v>122730000</v>
      </c>
      <c r="F337" s="2">
        <v>122735000</v>
      </c>
      <c r="H337" s="2">
        <f t="shared" si="5"/>
        <v>875</v>
      </c>
      <c r="I337" s="2">
        <v>10</v>
      </c>
      <c r="J337" s="2">
        <v>1.945244</v>
      </c>
      <c r="K337" s="2">
        <v>2.3393872</v>
      </c>
      <c r="L337" s="2">
        <v>2.082277</v>
      </c>
      <c r="M337" s="2">
        <v>2.5636144</v>
      </c>
      <c r="N337" s="2">
        <v>0.074746914</v>
      </c>
      <c r="O337" s="2">
        <v>0.18397982</v>
      </c>
      <c r="P337" s="10">
        <v>0.15171158</v>
      </c>
      <c r="Q337" s="2">
        <v>0.42250228</v>
      </c>
      <c r="R337" s="2">
        <v>2</v>
      </c>
      <c r="S337" s="2">
        <v>121870000</v>
      </c>
      <c r="T337" s="2">
        <v>122737500</v>
      </c>
      <c r="U337" s="2">
        <v>9014</v>
      </c>
    </row>
    <row r="338" spans="1:21">
      <c r="A338" s="9">
        <v>12</v>
      </c>
      <c r="B338" s="9">
        <v>122130000</v>
      </c>
      <c r="C338" s="9">
        <v>122140000</v>
      </c>
      <c r="D338" s="9"/>
      <c r="E338" s="9">
        <v>122190000</v>
      </c>
      <c r="F338" s="9">
        <v>122200000</v>
      </c>
      <c r="G338" s="9"/>
      <c r="H338" s="9">
        <f t="shared" si="5"/>
        <v>70</v>
      </c>
      <c r="I338" s="9">
        <v>70</v>
      </c>
      <c r="J338" s="9">
        <v>32.99236</v>
      </c>
      <c r="K338" s="9">
        <v>32.933304</v>
      </c>
      <c r="L338" s="9">
        <v>38.23397</v>
      </c>
      <c r="M338" s="9">
        <v>35.513905</v>
      </c>
      <c r="N338" s="9">
        <v>0.0013131839</v>
      </c>
      <c r="O338" s="9">
        <v>0.0030087894</v>
      </c>
      <c r="P338" s="9">
        <v>0.0014994727</v>
      </c>
      <c r="Q338" s="9">
        <v>0.002727402</v>
      </c>
      <c r="R338" s="9">
        <v>1</v>
      </c>
      <c r="S338" s="9">
        <v>122135000</v>
      </c>
      <c r="T338" s="9">
        <v>122195000</v>
      </c>
      <c r="U338" s="9">
        <v>0</v>
      </c>
    </row>
    <row r="339" spans="1:21">
      <c r="A339" s="2">
        <v>12</v>
      </c>
      <c r="B339" s="2">
        <v>124220000</v>
      </c>
      <c r="C339" s="2">
        <v>124230000</v>
      </c>
      <c r="E339" s="2">
        <v>124380000</v>
      </c>
      <c r="F339" s="2">
        <v>124390000</v>
      </c>
      <c r="H339" s="2">
        <f t="shared" si="5"/>
        <v>170</v>
      </c>
      <c r="I339" s="2">
        <v>39</v>
      </c>
      <c r="J339" s="2">
        <v>15.746586</v>
      </c>
      <c r="K339" s="2">
        <v>16.328794</v>
      </c>
      <c r="L339" s="2">
        <v>14.63834</v>
      </c>
      <c r="M339" s="2">
        <v>17.043356</v>
      </c>
      <c r="N339" s="2">
        <v>0.01991001</v>
      </c>
      <c r="O339" s="2">
        <v>0.025679931</v>
      </c>
      <c r="P339" s="10">
        <v>0.00028114687</v>
      </c>
      <c r="Q339" s="2">
        <v>0.025611777</v>
      </c>
      <c r="R339" s="2">
        <v>2</v>
      </c>
      <c r="S339" s="2">
        <v>124220000</v>
      </c>
      <c r="T339" s="2">
        <v>124380000</v>
      </c>
      <c r="U339" s="2">
        <v>7071</v>
      </c>
    </row>
    <row r="340" spans="1:21">
      <c r="A340" s="9">
        <v>12</v>
      </c>
      <c r="B340" s="9">
        <v>124540000</v>
      </c>
      <c r="C340" s="9">
        <v>124545000</v>
      </c>
      <c r="D340" s="9"/>
      <c r="E340" s="9">
        <v>124590000</v>
      </c>
      <c r="F340" s="9">
        <v>124595000</v>
      </c>
      <c r="G340" s="9"/>
      <c r="H340" s="9">
        <f t="shared" si="5"/>
        <v>55</v>
      </c>
      <c r="I340" s="9">
        <v>14</v>
      </c>
      <c r="J340" s="9">
        <v>3.3091066</v>
      </c>
      <c r="K340" s="9">
        <v>3.2342672</v>
      </c>
      <c r="L340" s="9">
        <v>3.1612055</v>
      </c>
      <c r="M340" s="9">
        <v>2.673216</v>
      </c>
      <c r="N340" s="9">
        <v>0.059827488</v>
      </c>
      <c r="O340" s="9">
        <v>0.0505763</v>
      </c>
      <c r="P340" s="9">
        <v>0.041426606</v>
      </c>
      <c r="Q340" s="9">
        <v>0.00688628</v>
      </c>
      <c r="R340" s="9">
        <v>2</v>
      </c>
      <c r="S340" s="9">
        <v>124550000</v>
      </c>
      <c r="T340" s="9">
        <v>124592500</v>
      </c>
      <c r="U340" s="9">
        <v>7500</v>
      </c>
    </row>
    <row r="341" spans="1:21">
      <c r="A341" s="2">
        <v>12</v>
      </c>
      <c r="B341" s="2">
        <v>124650000</v>
      </c>
      <c r="C341" s="2">
        <v>124660000</v>
      </c>
      <c r="E341" s="2">
        <v>124820000</v>
      </c>
      <c r="F341" s="2">
        <v>124830000</v>
      </c>
      <c r="H341" s="2">
        <f t="shared" si="5"/>
        <v>180</v>
      </c>
      <c r="I341" s="2">
        <v>19</v>
      </c>
      <c r="J341" s="2">
        <v>5.9565244</v>
      </c>
      <c r="K341" s="2">
        <v>5.3458786</v>
      </c>
      <c r="L341" s="2">
        <v>6.5716715</v>
      </c>
      <c r="M341" s="2">
        <v>8.4137125</v>
      </c>
      <c r="N341" s="2">
        <v>0.01200947</v>
      </c>
      <c r="O341" s="2">
        <v>0.012794643</v>
      </c>
      <c r="P341" s="10">
        <v>0.101168</v>
      </c>
      <c r="Q341" s="2">
        <v>0.48449504</v>
      </c>
      <c r="R341" s="2">
        <v>2</v>
      </c>
      <c r="S341" s="2">
        <v>124650000</v>
      </c>
      <c r="T341" s="2">
        <v>124830000</v>
      </c>
      <c r="U341" s="2">
        <v>7071</v>
      </c>
    </row>
    <row r="342" spans="1:21">
      <c r="A342" s="9">
        <v>13</v>
      </c>
      <c r="B342" s="9">
        <v>17660000</v>
      </c>
      <c r="C342" s="9">
        <v>17670000</v>
      </c>
      <c r="D342" s="9"/>
      <c r="E342" s="9">
        <v>17780000</v>
      </c>
      <c r="F342" s="9">
        <v>17790000</v>
      </c>
      <c r="G342" s="9"/>
      <c r="H342" s="9">
        <f t="shared" si="5"/>
        <v>130</v>
      </c>
      <c r="I342" s="9">
        <v>23</v>
      </c>
      <c r="J342" s="9">
        <v>7.2380967</v>
      </c>
      <c r="K342" s="9">
        <v>6.1286526</v>
      </c>
      <c r="L342" s="9">
        <v>6.5470243</v>
      </c>
      <c r="M342" s="9">
        <v>5.3787427</v>
      </c>
      <c r="N342" s="9">
        <v>0.0042557577</v>
      </c>
      <c r="O342" s="9">
        <v>0.0001765698</v>
      </c>
      <c r="P342" s="9">
        <v>0.004695248</v>
      </c>
      <c r="Q342" s="9">
        <v>0.00026746397</v>
      </c>
      <c r="R342" s="9">
        <v>1</v>
      </c>
      <c r="S342" s="9">
        <v>17665000</v>
      </c>
      <c r="T342" s="9">
        <v>17785000</v>
      </c>
      <c r="U342" s="9">
        <v>0</v>
      </c>
    </row>
    <row r="343" spans="1:21">
      <c r="A343" s="2">
        <v>13</v>
      </c>
      <c r="B343" s="2">
        <v>19370000</v>
      </c>
      <c r="C343" s="2">
        <v>19375000</v>
      </c>
      <c r="E343" s="2">
        <v>19420000</v>
      </c>
      <c r="F343" s="2">
        <v>19425000</v>
      </c>
      <c r="H343" s="2">
        <f t="shared" si="5"/>
        <v>55</v>
      </c>
      <c r="I343" s="2">
        <v>19</v>
      </c>
      <c r="J343" s="2">
        <v>4.176373</v>
      </c>
      <c r="K343" s="2">
        <v>4.241591</v>
      </c>
      <c r="L343" s="2">
        <v>4.08653</v>
      </c>
      <c r="M343" s="2">
        <v>3.2645833</v>
      </c>
      <c r="N343" s="2">
        <v>0.001753437</v>
      </c>
      <c r="O343" s="2">
        <v>0.0015883993</v>
      </c>
      <c r="P343" s="10">
        <v>0.0020456489</v>
      </c>
      <c r="Q343" s="2">
        <v>0.00013453249</v>
      </c>
      <c r="R343" s="2">
        <v>1</v>
      </c>
      <c r="S343" s="2">
        <v>19372500</v>
      </c>
      <c r="T343" s="2">
        <v>19422500</v>
      </c>
      <c r="U343" s="2">
        <v>0</v>
      </c>
    </row>
    <row r="344" spans="1:21">
      <c r="A344" s="9">
        <v>13</v>
      </c>
      <c r="B344" s="9">
        <v>20510000</v>
      </c>
      <c r="C344" s="9">
        <v>20520000</v>
      </c>
      <c r="D344" s="9"/>
      <c r="E344" s="9">
        <v>20590000</v>
      </c>
      <c r="F344" s="9">
        <v>20600000</v>
      </c>
      <c r="G344" s="9"/>
      <c r="H344" s="9">
        <f t="shared" si="5"/>
        <v>90</v>
      </c>
      <c r="I344" s="9">
        <v>33</v>
      </c>
      <c r="J344" s="9">
        <v>14.146489</v>
      </c>
      <c r="K344" s="9">
        <v>12.591174</v>
      </c>
      <c r="L344" s="9">
        <v>8.382974</v>
      </c>
      <c r="M344" s="9">
        <v>18.379953</v>
      </c>
      <c r="N344" s="9">
        <v>0.013362925</v>
      </c>
      <c r="O344" s="9">
        <v>0.015929496</v>
      </c>
      <c r="P344" s="9">
        <v>7.2443054e-6</v>
      </c>
      <c r="Q344" s="9">
        <v>0.22253731</v>
      </c>
      <c r="R344" s="9">
        <v>2</v>
      </c>
      <c r="S344" s="9">
        <v>20520000</v>
      </c>
      <c r="T344" s="9">
        <v>20590000</v>
      </c>
      <c r="U344" s="9">
        <v>7071</v>
      </c>
    </row>
    <row r="345" spans="1:21">
      <c r="A345" s="2">
        <v>13</v>
      </c>
      <c r="B345" s="2">
        <v>24650000</v>
      </c>
      <c r="C345" s="2">
        <v>24660000</v>
      </c>
      <c r="E345" s="2">
        <v>24980000</v>
      </c>
      <c r="F345" s="2">
        <v>24990000</v>
      </c>
      <c r="H345" s="2">
        <f t="shared" si="5"/>
        <v>340</v>
      </c>
      <c r="I345" s="2">
        <v>32</v>
      </c>
      <c r="J345" s="2">
        <v>11.580738</v>
      </c>
      <c r="K345" s="2">
        <v>14.198361</v>
      </c>
      <c r="L345" s="2">
        <v>18.508545</v>
      </c>
      <c r="M345" s="2">
        <v>12.6639185</v>
      </c>
      <c r="N345" s="2">
        <v>0.0009745205</v>
      </c>
      <c r="O345" s="2">
        <v>0.027633315</v>
      </c>
      <c r="P345" s="10">
        <v>0.3795365</v>
      </c>
      <c r="Q345" s="2">
        <v>0.03204816</v>
      </c>
      <c r="R345" s="2">
        <v>3</v>
      </c>
      <c r="S345" s="2">
        <v>24651666</v>
      </c>
      <c r="T345" s="2">
        <v>24971666</v>
      </c>
      <c r="U345" s="2">
        <v>16996</v>
      </c>
    </row>
    <row r="346" spans="1:21">
      <c r="A346" s="9">
        <v>13</v>
      </c>
      <c r="B346" s="9">
        <v>25200000</v>
      </c>
      <c r="C346" s="9">
        <v>25205000</v>
      </c>
      <c r="D346" s="9"/>
      <c r="E346" s="9">
        <v>25285000</v>
      </c>
      <c r="F346" s="9">
        <v>25290000</v>
      </c>
      <c r="G346" s="9"/>
      <c r="H346" s="9">
        <f t="shared" si="5"/>
        <v>90</v>
      </c>
      <c r="I346" s="9">
        <v>13</v>
      </c>
      <c r="J346" s="9">
        <v>2.8305304</v>
      </c>
      <c r="K346" s="9">
        <v>2.9493985</v>
      </c>
      <c r="L346" s="9">
        <v>3.171213</v>
      </c>
      <c r="M346" s="9">
        <v>2.4762352</v>
      </c>
      <c r="N346" s="9">
        <v>0.036596727</v>
      </c>
      <c r="O346" s="9">
        <v>0.02726327</v>
      </c>
      <c r="P346" s="9">
        <v>0.1223593</v>
      </c>
      <c r="Q346" s="9">
        <v>0.00522505</v>
      </c>
      <c r="R346" s="9">
        <v>2</v>
      </c>
      <c r="S346" s="9">
        <v>25205000</v>
      </c>
      <c r="T346" s="9">
        <v>25287500</v>
      </c>
      <c r="U346" s="9">
        <v>2500</v>
      </c>
    </row>
    <row r="347" spans="1:21">
      <c r="A347" s="2">
        <v>13</v>
      </c>
      <c r="B347" s="2">
        <v>27115000</v>
      </c>
      <c r="C347" s="2">
        <v>27120000</v>
      </c>
      <c r="E347" s="2">
        <v>27285000</v>
      </c>
      <c r="F347" s="2">
        <v>27290000</v>
      </c>
      <c r="H347" s="2">
        <f t="shared" si="5"/>
        <v>175</v>
      </c>
      <c r="I347" s="2">
        <v>15</v>
      </c>
      <c r="J347" s="2">
        <v>4.4402485</v>
      </c>
      <c r="K347" s="2">
        <v>4.2458496</v>
      </c>
      <c r="L347" s="2">
        <v>5.132708</v>
      </c>
      <c r="M347" s="2">
        <v>5.167918</v>
      </c>
      <c r="N347" s="2">
        <v>0.08380061</v>
      </c>
      <c r="O347" s="2">
        <v>0.09545056</v>
      </c>
      <c r="P347" s="10">
        <v>0.42624038</v>
      </c>
      <c r="Q347" s="2">
        <v>0.34658012</v>
      </c>
      <c r="R347" s="2">
        <v>2</v>
      </c>
      <c r="S347" s="2">
        <v>27110000</v>
      </c>
      <c r="T347" s="2">
        <v>27292500</v>
      </c>
      <c r="U347" s="2">
        <v>9014</v>
      </c>
    </row>
    <row r="348" spans="1:21">
      <c r="A348" s="9">
        <v>13</v>
      </c>
      <c r="B348" s="9">
        <v>36800000</v>
      </c>
      <c r="C348" s="9">
        <v>36810000</v>
      </c>
      <c r="D348" s="9"/>
      <c r="E348" s="9">
        <v>37120000</v>
      </c>
      <c r="F348" s="9">
        <v>37130000</v>
      </c>
      <c r="G348" s="9"/>
      <c r="H348" s="9">
        <f t="shared" si="5"/>
        <v>330</v>
      </c>
      <c r="I348" s="9">
        <v>20</v>
      </c>
      <c r="J348" s="9">
        <v>5.65023</v>
      </c>
      <c r="K348" s="9">
        <v>4.030344</v>
      </c>
      <c r="L348" s="9">
        <v>6.1718984</v>
      </c>
      <c r="M348" s="9">
        <v>4.612951</v>
      </c>
      <c r="N348" s="9">
        <v>0.0053422255</v>
      </c>
      <c r="O348" s="9">
        <v>0.0003989509</v>
      </c>
      <c r="P348" s="9">
        <v>0.0062386673</v>
      </c>
      <c r="Q348" s="9">
        <v>0.00044658326</v>
      </c>
      <c r="R348" s="9">
        <v>1</v>
      </c>
      <c r="S348" s="9">
        <v>36805000</v>
      </c>
      <c r="T348" s="9">
        <v>37125000</v>
      </c>
      <c r="U348" s="9">
        <v>0</v>
      </c>
    </row>
    <row r="349" spans="1:21">
      <c r="A349" s="2">
        <v>13</v>
      </c>
      <c r="B349" s="2">
        <v>46715000</v>
      </c>
      <c r="C349" s="2">
        <v>46720000</v>
      </c>
      <c r="E349" s="2">
        <v>47090000</v>
      </c>
      <c r="F349" s="2">
        <v>47095000</v>
      </c>
      <c r="H349" s="2">
        <f t="shared" si="5"/>
        <v>380</v>
      </c>
      <c r="I349" s="2">
        <v>13</v>
      </c>
      <c r="J349" s="2">
        <v>3.9598436</v>
      </c>
      <c r="K349" s="2">
        <v>3.5443163</v>
      </c>
      <c r="L349" s="2">
        <v>4.2275963</v>
      </c>
      <c r="M349" s="2">
        <v>3.4670157</v>
      </c>
      <c r="N349" s="2">
        <v>0.2871438</v>
      </c>
      <c r="O349" s="2">
        <v>0.12362679</v>
      </c>
      <c r="P349" s="10">
        <v>0.40712774</v>
      </c>
      <c r="Q349" s="2">
        <v>0.1259661</v>
      </c>
      <c r="R349" s="2">
        <v>3</v>
      </c>
      <c r="S349" s="2">
        <v>46727500</v>
      </c>
      <c r="T349" s="2">
        <v>47090833</v>
      </c>
      <c r="U349" s="2">
        <v>10138</v>
      </c>
    </row>
    <row r="350" spans="1:21">
      <c r="A350" s="9">
        <v>13</v>
      </c>
      <c r="B350" s="9">
        <v>47725000</v>
      </c>
      <c r="C350" s="9">
        <v>47730000</v>
      </c>
      <c r="D350" s="9"/>
      <c r="E350" s="9">
        <v>47890000</v>
      </c>
      <c r="F350" s="9">
        <v>47895000</v>
      </c>
      <c r="G350" s="9"/>
      <c r="H350" s="9">
        <f t="shared" si="5"/>
        <v>170</v>
      </c>
      <c r="I350" s="9">
        <v>13</v>
      </c>
      <c r="J350" s="9">
        <v>3.1443982</v>
      </c>
      <c r="K350" s="9">
        <v>3.0189342</v>
      </c>
      <c r="L350" s="9">
        <v>2.729725</v>
      </c>
      <c r="M350" s="9">
        <v>3.9380536</v>
      </c>
      <c r="N350" s="9">
        <v>0.11340105</v>
      </c>
      <c r="O350" s="9">
        <v>0.02726327</v>
      </c>
      <c r="P350" s="9">
        <v>0.029684661</v>
      </c>
      <c r="Q350" s="9">
        <v>0.1259661</v>
      </c>
      <c r="R350" s="9">
        <v>3</v>
      </c>
      <c r="S350" s="9">
        <v>47724166</v>
      </c>
      <c r="T350" s="9">
        <v>47897500</v>
      </c>
      <c r="U350" s="9">
        <v>6010</v>
      </c>
    </row>
    <row r="351" spans="1:21">
      <c r="A351" s="2">
        <v>13</v>
      </c>
      <c r="B351" s="2">
        <v>47890000</v>
      </c>
      <c r="C351" s="2">
        <v>47895000</v>
      </c>
      <c r="E351" s="2">
        <v>48055000</v>
      </c>
      <c r="F351" s="2">
        <v>48060000</v>
      </c>
      <c r="H351" s="2">
        <f t="shared" si="5"/>
        <v>170</v>
      </c>
      <c r="I351" s="2">
        <v>12</v>
      </c>
      <c r="J351" s="2">
        <v>2.8982978</v>
      </c>
      <c r="K351" s="2">
        <v>2.763211</v>
      </c>
      <c r="L351" s="2">
        <v>2.5338411</v>
      </c>
      <c r="M351" s="2">
        <v>2.9572954</v>
      </c>
      <c r="N351" s="2">
        <v>0.0847653</v>
      </c>
      <c r="O351" s="2">
        <v>0.07325319</v>
      </c>
      <c r="P351" s="10">
        <v>0.074502334</v>
      </c>
      <c r="Q351" s="2">
        <v>0.09049285</v>
      </c>
      <c r="R351" s="2">
        <v>2</v>
      </c>
      <c r="S351" s="2">
        <v>47897500</v>
      </c>
      <c r="T351" s="2">
        <v>48057500</v>
      </c>
      <c r="U351" s="2">
        <v>5000</v>
      </c>
    </row>
    <row r="352" spans="1:21">
      <c r="A352" s="9">
        <v>13</v>
      </c>
      <c r="B352" s="9">
        <v>48600000</v>
      </c>
      <c r="C352" s="9">
        <v>48610000</v>
      </c>
      <c r="D352" s="9"/>
      <c r="E352" s="9">
        <v>48670000</v>
      </c>
      <c r="F352" s="9">
        <v>48680000</v>
      </c>
      <c r="G352" s="9"/>
      <c r="H352" s="9">
        <f t="shared" si="5"/>
        <v>80</v>
      </c>
      <c r="I352" s="9">
        <v>31</v>
      </c>
      <c r="J352" s="9">
        <v>15.361932</v>
      </c>
      <c r="K352" s="9">
        <v>14.923422</v>
      </c>
      <c r="L352" s="9">
        <v>14.868852</v>
      </c>
      <c r="M352" s="9">
        <v>19.505758</v>
      </c>
      <c r="N352" s="9">
        <v>0.040865228</v>
      </c>
      <c r="O352" s="9">
        <v>0.04898376</v>
      </c>
      <c r="P352" s="9">
        <v>0.066922866</v>
      </c>
      <c r="Q352" s="9">
        <v>0.43677247</v>
      </c>
      <c r="R352" s="9">
        <v>2</v>
      </c>
      <c r="S352" s="9">
        <v>48610000</v>
      </c>
      <c r="T352" s="9">
        <v>48670000</v>
      </c>
      <c r="U352" s="9">
        <v>7071</v>
      </c>
    </row>
    <row r="353" spans="1:21">
      <c r="A353" s="2">
        <v>13</v>
      </c>
      <c r="B353" s="2">
        <v>55500000</v>
      </c>
      <c r="C353" s="2">
        <v>55510000</v>
      </c>
      <c r="E353" s="2">
        <v>55560000</v>
      </c>
      <c r="F353" s="2">
        <v>55570000</v>
      </c>
      <c r="H353" s="2">
        <f t="shared" si="5"/>
        <v>70</v>
      </c>
      <c r="I353" s="2">
        <v>44</v>
      </c>
      <c r="J353" s="2">
        <v>16.158812</v>
      </c>
      <c r="K353" s="2">
        <v>20.032236</v>
      </c>
      <c r="L353" s="2">
        <v>22.71875</v>
      </c>
      <c r="M353" s="2">
        <v>24.155834</v>
      </c>
      <c r="N353" s="2">
        <v>0.000520972</v>
      </c>
      <c r="O353" s="2">
        <v>0.034764793</v>
      </c>
      <c r="P353" s="10">
        <v>0.047811527</v>
      </c>
      <c r="Q353" s="2">
        <v>0.033754103</v>
      </c>
      <c r="R353" s="2">
        <v>2</v>
      </c>
      <c r="S353" s="2">
        <v>55495000</v>
      </c>
      <c r="T353" s="2">
        <v>55565000</v>
      </c>
      <c r="U353" s="2">
        <v>10000</v>
      </c>
    </row>
    <row r="354" spans="1:21">
      <c r="A354" s="9">
        <v>13</v>
      </c>
      <c r="B354" s="9">
        <v>68845000</v>
      </c>
      <c r="C354" s="9">
        <v>68850000</v>
      </c>
      <c r="D354" s="9"/>
      <c r="E354" s="9">
        <v>68880000</v>
      </c>
      <c r="F354" s="9">
        <v>68885000</v>
      </c>
      <c r="G354" s="9"/>
      <c r="H354" s="9">
        <f t="shared" si="5"/>
        <v>40</v>
      </c>
      <c r="I354" s="9">
        <v>14</v>
      </c>
      <c r="J354" s="9">
        <v>4.346417</v>
      </c>
      <c r="K354" s="9">
        <v>4.625374</v>
      </c>
      <c r="L354" s="9">
        <v>3.184189</v>
      </c>
      <c r="M354" s="9">
        <v>4.396034</v>
      </c>
      <c r="N354" s="9">
        <v>0.16004682</v>
      </c>
      <c r="O354" s="9">
        <v>0.18284848</v>
      </c>
      <c r="P354" s="9">
        <v>0.05099805</v>
      </c>
      <c r="Q354" s="9">
        <v>0.21316245</v>
      </c>
      <c r="R354" s="9">
        <v>3</v>
      </c>
      <c r="S354" s="9">
        <v>68834166</v>
      </c>
      <c r="T354" s="9">
        <v>68889166</v>
      </c>
      <c r="U354" s="9">
        <v>17717</v>
      </c>
    </row>
    <row r="355" spans="1:21">
      <c r="A355" s="2">
        <v>13</v>
      </c>
      <c r="B355" s="2">
        <v>72270000</v>
      </c>
      <c r="C355" s="2">
        <v>72275000</v>
      </c>
      <c r="E355" s="2">
        <v>72335000</v>
      </c>
      <c r="F355" s="2">
        <v>72340000</v>
      </c>
      <c r="H355" s="2">
        <f t="shared" si="5"/>
        <v>70</v>
      </c>
      <c r="I355" s="2">
        <v>12</v>
      </c>
      <c r="J355" s="2">
        <v>3.4827213</v>
      </c>
      <c r="K355" s="2">
        <v>3.7204843</v>
      </c>
      <c r="L355" s="2">
        <v>3.7468941</v>
      </c>
      <c r="M355" s="2">
        <v>2.2903</v>
      </c>
      <c r="N355" s="2">
        <v>0.20868541</v>
      </c>
      <c r="O355" s="2">
        <v>0.24694943</v>
      </c>
      <c r="P355" s="10">
        <v>0.2608697</v>
      </c>
      <c r="Q355" s="2">
        <v>0.018857399</v>
      </c>
      <c r="R355" s="2">
        <v>2</v>
      </c>
      <c r="S355" s="2">
        <v>72277500</v>
      </c>
      <c r="T355" s="2">
        <v>72335000</v>
      </c>
      <c r="U355" s="2">
        <v>5590</v>
      </c>
    </row>
    <row r="356" spans="1:21">
      <c r="A356" s="9">
        <v>13</v>
      </c>
      <c r="B356" s="9">
        <v>90105000</v>
      </c>
      <c r="C356" s="9">
        <v>90110000</v>
      </c>
      <c r="D356" s="9"/>
      <c r="E356" s="9">
        <v>90170000</v>
      </c>
      <c r="F356" s="9">
        <v>90175000</v>
      </c>
      <c r="G356" s="9"/>
      <c r="H356" s="9">
        <f t="shared" si="5"/>
        <v>70</v>
      </c>
      <c r="I356" s="9">
        <v>19</v>
      </c>
      <c r="J356" s="9">
        <v>3.685961</v>
      </c>
      <c r="K356" s="9">
        <v>4.168917</v>
      </c>
      <c r="L356" s="9">
        <v>4.955127</v>
      </c>
      <c r="M356" s="9">
        <v>2.9554775</v>
      </c>
      <c r="N356" s="9">
        <v>0.00018166944</v>
      </c>
      <c r="O356" s="9">
        <v>0.0015883993</v>
      </c>
      <c r="P356" s="9">
        <v>0.0020456489</v>
      </c>
      <c r="Q356" s="9">
        <v>5.048668e-6</v>
      </c>
      <c r="R356" s="9">
        <v>3</v>
      </c>
      <c r="S356" s="9">
        <v>90104166</v>
      </c>
      <c r="T356" s="9">
        <v>90170833</v>
      </c>
      <c r="U356" s="9">
        <v>3728</v>
      </c>
    </row>
    <row r="357" spans="1:21">
      <c r="A357" s="2">
        <v>13</v>
      </c>
      <c r="B357" s="2">
        <v>90575000</v>
      </c>
      <c r="C357" s="2">
        <v>90580000</v>
      </c>
      <c r="E357" s="2">
        <v>90615000</v>
      </c>
      <c r="F357" s="2">
        <v>90620000</v>
      </c>
      <c r="H357" s="2">
        <f t="shared" si="5"/>
        <v>45</v>
      </c>
      <c r="I357" s="2">
        <v>15</v>
      </c>
      <c r="J357" s="2">
        <v>5.641222</v>
      </c>
      <c r="K357" s="2">
        <v>5.385191</v>
      </c>
      <c r="L357" s="2">
        <v>4.326059</v>
      </c>
      <c r="M357" s="2">
        <v>5.7601604</v>
      </c>
      <c r="N357" s="2">
        <v>0.27211344</v>
      </c>
      <c r="O357" s="2">
        <v>0.3475393</v>
      </c>
      <c r="P357" s="10">
        <v>0.106727935</v>
      </c>
      <c r="Q357" s="2">
        <v>0.34658012</v>
      </c>
      <c r="R357" s="2">
        <v>2</v>
      </c>
      <c r="S357" s="2">
        <v>90575000</v>
      </c>
      <c r="T357" s="2">
        <v>90625000</v>
      </c>
      <c r="U357" s="2">
        <v>7906</v>
      </c>
    </row>
    <row r="358" spans="1:21">
      <c r="A358" s="9">
        <v>13</v>
      </c>
      <c r="B358" s="9">
        <v>97205000</v>
      </c>
      <c r="C358" s="9">
        <v>97210000</v>
      </c>
      <c r="D358" s="9"/>
      <c r="E358" s="9">
        <v>97245000</v>
      </c>
      <c r="F358" s="9">
        <v>97250000</v>
      </c>
      <c r="G358" s="9"/>
      <c r="H358" s="9">
        <f t="shared" si="5"/>
        <v>45</v>
      </c>
      <c r="I358" s="9">
        <v>29</v>
      </c>
      <c r="J358" s="9">
        <v>7.7918286</v>
      </c>
      <c r="K358" s="9">
        <v>10.535666</v>
      </c>
      <c r="L358" s="9">
        <v>10.614506</v>
      </c>
      <c r="M358" s="9">
        <v>13.064686</v>
      </c>
      <c r="N358" s="9">
        <v>6.209059e-5</v>
      </c>
      <c r="O358" s="9">
        <v>0.012352282</v>
      </c>
      <c r="P358" s="9">
        <v>0.0125000365</v>
      </c>
      <c r="Q358" s="9">
        <v>0.19560346</v>
      </c>
      <c r="R358" s="9">
        <v>6</v>
      </c>
      <c r="S358" s="9">
        <v>97214166</v>
      </c>
      <c r="T358" s="9">
        <v>97252500</v>
      </c>
      <c r="U358" s="9">
        <v>13018</v>
      </c>
    </row>
    <row r="359" spans="1:21">
      <c r="A359" s="2">
        <v>13</v>
      </c>
      <c r="B359" s="2">
        <v>97330000</v>
      </c>
      <c r="C359" s="2">
        <v>97340000</v>
      </c>
      <c r="E359" s="2">
        <v>97580000</v>
      </c>
      <c r="F359" s="2">
        <v>97590000</v>
      </c>
      <c r="H359" s="2">
        <f t="shared" si="5"/>
        <v>260</v>
      </c>
      <c r="I359" s="2">
        <v>27</v>
      </c>
      <c r="J359" s="2">
        <v>7.1595545</v>
      </c>
      <c r="K359" s="2">
        <v>7.473308</v>
      </c>
      <c r="L359" s="2">
        <v>7.412028</v>
      </c>
      <c r="M359" s="2">
        <v>9.394888</v>
      </c>
      <c r="N359" s="2">
        <v>8.3590756e-5</v>
      </c>
      <c r="O359" s="2">
        <v>5.6600722e-5</v>
      </c>
      <c r="P359" s="10">
        <v>6.942298e-5</v>
      </c>
      <c r="Q359" s="2">
        <v>0.0026885523</v>
      </c>
      <c r="R359" s="2">
        <v>1</v>
      </c>
      <c r="S359" s="2">
        <v>97335000</v>
      </c>
      <c r="T359" s="2">
        <v>97585000</v>
      </c>
      <c r="U359" s="2">
        <v>0</v>
      </c>
    </row>
    <row r="360" spans="1:21">
      <c r="A360" s="9">
        <v>13</v>
      </c>
      <c r="B360" s="9">
        <v>97440000</v>
      </c>
      <c r="C360" s="9">
        <v>97445000</v>
      </c>
      <c r="D360" s="9"/>
      <c r="E360" s="9">
        <v>97585000</v>
      </c>
      <c r="F360" s="9">
        <v>97590000</v>
      </c>
      <c r="G360" s="9"/>
      <c r="H360" s="9">
        <f t="shared" si="5"/>
        <v>150</v>
      </c>
      <c r="I360" s="9">
        <v>16</v>
      </c>
      <c r="J360" s="9">
        <v>4.8429656</v>
      </c>
      <c r="K360" s="9">
        <v>5.101375</v>
      </c>
      <c r="L360" s="9">
        <v>6.14107</v>
      </c>
      <c r="M360" s="9">
        <v>5.603709</v>
      </c>
      <c r="N360" s="9">
        <v>0.03667412</v>
      </c>
      <c r="O360" s="9">
        <v>0.19742888</v>
      </c>
      <c r="P360" s="9">
        <v>0.28759795</v>
      </c>
      <c r="Q360" s="9">
        <v>0.19652446</v>
      </c>
      <c r="R360" s="9">
        <v>2</v>
      </c>
      <c r="S360" s="9">
        <v>97440000</v>
      </c>
      <c r="T360" s="9">
        <v>97582500</v>
      </c>
      <c r="U360" s="9">
        <v>5590</v>
      </c>
    </row>
    <row r="361" spans="1:21">
      <c r="A361" s="2">
        <v>13</v>
      </c>
      <c r="B361" s="2">
        <v>99870000</v>
      </c>
      <c r="C361" s="2">
        <v>99880000</v>
      </c>
      <c r="E361" s="2">
        <v>99980000</v>
      </c>
      <c r="F361" s="2">
        <v>99990000</v>
      </c>
      <c r="H361" s="2">
        <f t="shared" si="5"/>
        <v>120</v>
      </c>
      <c r="I361" s="2">
        <v>31</v>
      </c>
      <c r="J361" s="2">
        <v>13.857277</v>
      </c>
      <c r="K361" s="2">
        <v>12.57976</v>
      </c>
      <c r="L361" s="2">
        <v>12.191345</v>
      </c>
      <c r="M361" s="2">
        <v>11.965976</v>
      </c>
      <c r="N361" s="2">
        <v>0.040865228</v>
      </c>
      <c r="O361" s="2">
        <v>0.04898376</v>
      </c>
      <c r="P361" s="10">
        <v>0.0023127897</v>
      </c>
      <c r="Q361" s="2">
        <v>0.0025343173</v>
      </c>
      <c r="R361" s="2">
        <v>3</v>
      </c>
      <c r="S361" s="2">
        <v>99865000</v>
      </c>
      <c r="T361" s="2">
        <v>99985000</v>
      </c>
      <c r="U361" s="2">
        <v>14142</v>
      </c>
    </row>
    <row r="362" spans="1:21">
      <c r="A362" s="9">
        <v>13</v>
      </c>
      <c r="B362" s="9">
        <v>104295000</v>
      </c>
      <c r="C362" s="9">
        <v>104300000</v>
      </c>
      <c r="D362" s="9"/>
      <c r="E362" s="9">
        <v>104330000</v>
      </c>
      <c r="F362" s="9">
        <v>104335000</v>
      </c>
      <c r="G362" s="9"/>
      <c r="H362" s="9">
        <f t="shared" si="5"/>
        <v>40</v>
      </c>
      <c r="I362" s="9">
        <v>20</v>
      </c>
      <c r="J362" s="9">
        <v>6.6125584</v>
      </c>
      <c r="K362" s="9">
        <v>7.7429485</v>
      </c>
      <c r="L362" s="9">
        <v>7.8736653</v>
      </c>
      <c r="M362" s="9">
        <v>7.2213492</v>
      </c>
      <c r="N362" s="9">
        <v>0.05968603</v>
      </c>
      <c r="O362" s="9">
        <v>0.0813819</v>
      </c>
      <c r="P362" s="9">
        <v>0.42207158</v>
      </c>
      <c r="Q362" s="9">
        <v>0.07746503</v>
      </c>
      <c r="R362" s="9">
        <v>2</v>
      </c>
      <c r="S362" s="9">
        <v>104297500</v>
      </c>
      <c r="T362" s="9">
        <v>104340000</v>
      </c>
      <c r="U362" s="9">
        <v>7500</v>
      </c>
    </row>
    <row r="363" spans="1:21">
      <c r="A363" s="2">
        <v>13</v>
      </c>
      <c r="B363" s="2">
        <v>105440000</v>
      </c>
      <c r="C363" s="2">
        <v>105450000</v>
      </c>
      <c r="E363" s="2">
        <v>105610000</v>
      </c>
      <c r="F363" s="2">
        <v>105620000</v>
      </c>
      <c r="H363" s="2">
        <f t="shared" si="5"/>
        <v>180</v>
      </c>
      <c r="I363" s="2">
        <v>21</v>
      </c>
      <c r="J363" s="2">
        <v>9.691835</v>
      </c>
      <c r="K363" s="2">
        <v>8.269945</v>
      </c>
      <c r="L363" s="2">
        <v>8.111946</v>
      </c>
      <c r="M363" s="2">
        <v>8.8829775</v>
      </c>
      <c r="N363" s="2">
        <v>0.13130115</v>
      </c>
      <c r="O363" s="2">
        <v>0.14154033</v>
      </c>
      <c r="P363" s="10">
        <v>0.1740805</v>
      </c>
      <c r="Q363" s="2">
        <v>0.17914519</v>
      </c>
      <c r="R363" s="2">
        <v>2</v>
      </c>
      <c r="S363" s="2">
        <v>105450000</v>
      </c>
      <c r="T363" s="2">
        <v>105610000</v>
      </c>
      <c r="U363" s="2">
        <v>7071</v>
      </c>
    </row>
    <row r="364" spans="1:21">
      <c r="A364" s="9">
        <v>13</v>
      </c>
      <c r="B364" s="9">
        <v>107140000</v>
      </c>
      <c r="C364" s="9">
        <v>107150000</v>
      </c>
      <c r="D364" s="9"/>
      <c r="E364" s="9">
        <v>107540000</v>
      </c>
      <c r="F364" s="9">
        <v>107550000</v>
      </c>
      <c r="G364" s="9"/>
      <c r="H364" s="9">
        <f t="shared" si="5"/>
        <v>410</v>
      </c>
      <c r="I364" s="9">
        <v>15</v>
      </c>
      <c r="J364" s="9">
        <v>5.518189</v>
      </c>
      <c r="K364" s="9">
        <v>5.682271</v>
      </c>
      <c r="L364" s="9">
        <v>5.979894</v>
      </c>
      <c r="M364" s="9">
        <v>6.2272515</v>
      </c>
      <c r="N364" s="9">
        <v>0.24971083</v>
      </c>
      <c r="O364" s="9">
        <v>0.27907747</v>
      </c>
      <c r="P364" s="9">
        <v>0.33204758</v>
      </c>
      <c r="Q364" s="9">
        <v>0.30896458</v>
      </c>
      <c r="R364" s="9">
        <v>2</v>
      </c>
      <c r="S364" s="9">
        <v>107135000</v>
      </c>
      <c r="T364" s="9">
        <v>107545000</v>
      </c>
      <c r="U364" s="9">
        <v>10000</v>
      </c>
    </row>
    <row r="365" spans="1:21">
      <c r="A365" s="2">
        <v>14</v>
      </c>
      <c r="B365" s="2">
        <v>2120000</v>
      </c>
      <c r="C365" s="2">
        <v>2130000</v>
      </c>
      <c r="E365" s="2">
        <v>2220000</v>
      </c>
      <c r="F365" s="2">
        <v>2230000</v>
      </c>
      <c r="H365" s="2">
        <f t="shared" si="5"/>
        <v>110</v>
      </c>
      <c r="I365" s="2">
        <v>16</v>
      </c>
      <c r="J365" s="2">
        <v>3.867885</v>
      </c>
      <c r="K365" s="2">
        <v>4.49316</v>
      </c>
      <c r="L365" s="2">
        <v>7.1671343</v>
      </c>
      <c r="M365" s="2">
        <v>4.65356</v>
      </c>
      <c r="N365" s="2">
        <v>0.0030387726</v>
      </c>
      <c r="O365" s="2">
        <v>0.025036898</v>
      </c>
      <c r="P365" s="10">
        <v>0.47873622</v>
      </c>
      <c r="Q365" s="2">
        <v>0.035743006</v>
      </c>
      <c r="R365" s="2">
        <v>3</v>
      </c>
      <c r="S365" s="2">
        <v>2121666</v>
      </c>
      <c r="T365" s="2">
        <v>2235000</v>
      </c>
      <c r="U365" s="2">
        <v>12018</v>
      </c>
    </row>
    <row r="366" spans="1:21">
      <c r="A366" s="9">
        <v>14</v>
      </c>
      <c r="B366" s="9">
        <v>4140000</v>
      </c>
      <c r="C366" s="9">
        <v>4150000</v>
      </c>
      <c r="D366" s="9"/>
      <c r="E366" s="9">
        <v>4680000</v>
      </c>
      <c r="F366" s="9">
        <v>4690000</v>
      </c>
      <c r="G366" s="9"/>
      <c r="H366" s="9">
        <f t="shared" si="5"/>
        <v>550</v>
      </c>
      <c r="I366" s="9">
        <v>16</v>
      </c>
      <c r="J366" s="9">
        <v>2.7878196</v>
      </c>
      <c r="K366" s="9">
        <v>5.8158836</v>
      </c>
      <c r="L366" s="9">
        <v>7.425082</v>
      </c>
      <c r="M366" s="9">
        <v>5.438825</v>
      </c>
      <c r="N366" s="9">
        <v>0.00034515662</v>
      </c>
      <c r="O366" s="9">
        <v>0.13426116</v>
      </c>
      <c r="P366" s="9">
        <v>0.47873622</v>
      </c>
      <c r="Q366" s="9">
        <v>0.14438824</v>
      </c>
      <c r="R366" s="9">
        <v>2</v>
      </c>
      <c r="S366" s="9">
        <v>4150000</v>
      </c>
      <c r="T366" s="9">
        <v>4690000</v>
      </c>
      <c r="U366" s="9">
        <v>7071</v>
      </c>
    </row>
    <row r="367" spans="1:21">
      <c r="A367" s="2">
        <v>14</v>
      </c>
      <c r="B367" s="2">
        <v>4425000</v>
      </c>
      <c r="C367" s="2">
        <v>4430000</v>
      </c>
      <c r="E367" s="2">
        <v>4690000</v>
      </c>
      <c r="F367" s="2">
        <v>4695000</v>
      </c>
      <c r="H367" s="2">
        <f t="shared" si="5"/>
        <v>270</v>
      </c>
      <c r="I367" s="2">
        <v>19</v>
      </c>
      <c r="J367" s="2">
        <v>3.5468123</v>
      </c>
      <c r="K367" s="2">
        <v>2.938818</v>
      </c>
      <c r="L367" s="2">
        <v>3.4643183</v>
      </c>
      <c r="M367" s="2">
        <v>3.2295313</v>
      </c>
      <c r="N367" s="2">
        <v>0.00013240756</v>
      </c>
      <c r="O367" s="2">
        <v>1.0411691e-5</v>
      </c>
      <c r="P367" s="10">
        <v>0.00013534268</v>
      </c>
      <c r="Q367" s="2">
        <v>0.00016059529</v>
      </c>
      <c r="R367" s="2">
        <v>2</v>
      </c>
      <c r="S367" s="2">
        <v>4425000</v>
      </c>
      <c r="T367" s="2">
        <v>4695000</v>
      </c>
      <c r="U367" s="2">
        <v>3536</v>
      </c>
    </row>
    <row r="368" spans="1:21">
      <c r="A368" s="9">
        <v>14</v>
      </c>
      <c r="B368" s="9">
        <v>5090000</v>
      </c>
      <c r="C368" s="9">
        <v>5100000</v>
      </c>
      <c r="D368" s="9"/>
      <c r="E368" s="9">
        <v>5180000</v>
      </c>
      <c r="F368" s="9">
        <v>5190000</v>
      </c>
      <c r="G368" s="9"/>
      <c r="H368" s="9">
        <f t="shared" si="5"/>
        <v>100</v>
      </c>
      <c r="I368" s="9">
        <v>41</v>
      </c>
      <c r="J368" s="9">
        <v>11.428592</v>
      </c>
      <c r="K368" s="9">
        <v>14.212769</v>
      </c>
      <c r="L368" s="9">
        <v>18.09827</v>
      </c>
      <c r="M368" s="9">
        <v>16.041164</v>
      </c>
      <c r="N368" s="9">
        <v>1.2815313e-7</v>
      </c>
      <c r="O368" s="9">
        <v>2.7848768e-5</v>
      </c>
      <c r="P368" s="9">
        <v>0.0032031888</v>
      </c>
      <c r="Q368" s="9">
        <v>0.0035075776</v>
      </c>
      <c r="R368" s="9">
        <v>2</v>
      </c>
      <c r="S368" s="9">
        <v>5095000</v>
      </c>
      <c r="T368" s="9">
        <v>5190000</v>
      </c>
      <c r="U368" s="9">
        <v>5000</v>
      </c>
    </row>
    <row r="369" spans="1:21">
      <c r="A369" s="2">
        <v>14</v>
      </c>
      <c r="B369" s="2">
        <v>6015000</v>
      </c>
      <c r="C369" s="2">
        <v>6020000</v>
      </c>
      <c r="E369" s="2">
        <v>6050000</v>
      </c>
      <c r="F369" s="2">
        <v>6055000</v>
      </c>
      <c r="H369" s="2">
        <f t="shared" si="5"/>
        <v>40</v>
      </c>
      <c r="I369" s="2">
        <v>28</v>
      </c>
      <c r="J369" s="2">
        <v>13.666059</v>
      </c>
      <c r="K369" s="2">
        <v>15.333386</v>
      </c>
      <c r="L369" s="2">
        <v>15.12329</v>
      </c>
      <c r="M369" s="2">
        <v>15.060082</v>
      </c>
      <c r="N369" s="2">
        <v>0.101779476</v>
      </c>
      <c r="O369" s="2">
        <v>0.13468097</v>
      </c>
      <c r="P369" s="10">
        <v>0.20444994</v>
      </c>
      <c r="Q369" s="2">
        <v>0.19838159</v>
      </c>
      <c r="R369" s="2">
        <v>2</v>
      </c>
      <c r="S369" s="2">
        <v>6022500</v>
      </c>
      <c r="T369" s="2">
        <v>6060000</v>
      </c>
      <c r="U369" s="2">
        <v>9014</v>
      </c>
    </row>
    <row r="370" spans="1:21">
      <c r="A370" s="9">
        <v>14</v>
      </c>
      <c r="B370" s="9">
        <v>7640000</v>
      </c>
      <c r="C370" s="9">
        <v>7650000</v>
      </c>
      <c r="D370" s="9"/>
      <c r="E370" s="9">
        <v>8220000</v>
      </c>
      <c r="F370" s="9">
        <v>8230000</v>
      </c>
      <c r="G370" s="9"/>
      <c r="H370" s="9">
        <f t="shared" si="5"/>
        <v>590</v>
      </c>
      <c r="I370" s="9">
        <v>17</v>
      </c>
      <c r="J370" s="9">
        <v>3.2411397</v>
      </c>
      <c r="K370" s="9">
        <v>3.6124222</v>
      </c>
      <c r="L370" s="9">
        <v>3.9164574</v>
      </c>
      <c r="M370" s="9">
        <v>3.2126465</v>
      </c>
      <c r="N370" s="9">
        <v>0.00096858566</v>
      </c>
      <c r="O370" s="9">
        <v>0.0013802713</v>
      </c>
      <c r="P370" s="9">
        <v>0.0012411376</v>
      </c>
      <c r="Q370" s="9">
        <v>0.0015977022</v>
      </c>
      <c r="R370" s="9">
        <v>1</v>
      </c>
      <c r="S370" s="9">
        <v>7645000</v>
      </c>
      <c r="T370" s="9">
        <v>8225000</v>
      </c>
      <c r="U370" s="9">
        <v>0</v>
      </c>
    </row>
    <row r="371" spans="1:21">
      <c r="A371" s="2">
        <v>14</v>
      </c>
      <c r="B371" s="2">
        <v>8245000</v>
      </c>
      <c r="C371" s="2">
        <v>8250000</v>
      </c>
      <c r="E371" s="2">
        <v>8305000</v>
      </c>
      <c r="F371" s="2">
        <v>8310000</v>
      </c>
      <c r="H371" s="2">
        <f t="shared" si="5"/>
        <v>65</v>
      </c>
      <c r="I371" s="2">
        <v>27</v>
      </c>
      <c r="J371" s="2">
        <v>10.015539</v>
      </c>
      <c r="K371" s="2">
        <v>11.61326</v>
      </c>
      <c r="L371" s="2">
        <v>14.099516</v>
      </c>
      <c r="M371" s="2">
        <v>11.7823105</v>
      </c>
      <c r="N371" s="2">
        <v>0.02183577</v>
      </c>
      <c r="O371" s="2">
        <v>0.029725472</v>
      </c>
      <c r="P371" s="10">
        <v>0.29462746</v>
      </c>
      <c r="Q371" s="2">
        <v>0.047727335</v>
      </c>
      <c r="R371" s="2">
        <v>2</v>
      </c>
      <c r="S371" s="2">
        <v>8247500</v>
      </c>
      <c r="T371" s="2">
        <v>8317500</v>
      </c>
      <c r="U371" s="2">
        <v>10000</v>
      </c>
    </row>
    <row r="372" spans="1:21">
      <c r="A372" s="9">
        <v>14</v>
      </c>
      <c r="B372" s="9">
        <v>10700000</v>
      </c>
      <c r="C372" s="9">
        <v>10705000</v>
      </c>
      <c r="D372" s="9"/>
      <c r="E372" s="9">
        <v>10735000</v>
      </c>
      <c r="F372" s="9">
        <v>10740000</v>
      </c>
      <c r="G372" s="9"/>
      <c r="H372" s="9">
        <f t="shared" si="5"/>
        <v>40</v>
      </c>
      <c r="I372" s="9">
        <v>36</v>
      </c>
      <c r="J372" s="9">
        <v>11.460568</v>
      </c>
      <c r="K372" s="9">
        <v>14.665564</v>
      </c>
      <c r="L372" s="9">
        <v>12.785651</v>
      </c>
      <c r="M372" s="9">
        <v>13.101116</v>
      </c>
      <c r="N372" s="9">
        <v>2.0380847e-5</v>
      </c>
      <c r="O372" s="9">
        <v>0.0018077934</v>
      </c>
      <c r="P372" s="9">
        <v>0.0022382485</v>
      </c>
      <c r="Q372" s="9">
        <v>0.0021718142</v>
      </c>
      <c r="R372" s="9">
        <v>4</v>
      </c>
      <c r="S372" s="9">
        <v>10697500</v>
      </c>
      <c r="T372" s="9">
        <v>10733750</v>
      </c>
      <c r="U372" s="9">
        <v>8004</v>
      </c>
    </row>
    <row r="373" spans="1:21">
      <c r="A373" s="2">
        <v>14</v>
      </c>
      <c r="B373" s="2">
        <v>10770000</v>
      </c>
      <c r="C373" s="2">
        <v>10780000</v>
      </c>
      <c r="E373" s="2">
        <v>11240000</v>
      </c>
      <c r="F373" s="2">
        <v>11250000</v>
      </c>
      <c r="H373" s="2">
        <f t="shared" si="5"/>
        <v>480</v>
      </c>
      <c r="I373" s="2">
        <v>14</v>
      </c>
      <c r="J373" s="2">
        <v>5.1886034</v>
      </c>
      <c r="K373" s="2">
        <v>4.841513</v>
      </c>
      <c r="L373" s="2">
        <v>4.4385643</v>
      </c>
      <c r="M373" s="2">
        <v>4.831308</v>
      </c>
      <c r="N373" s="2">
        <v>0.35342667</v>
      </c>
      <c r="O373" s="2">
        <v>0.13873999</v>
      </c>
      <c r="P373" s="10">
        <v>0.15079871</v>
      </c>
      <c r="Q373" s="2">
        <v>0.15389669</v>
      </c>
      <c r="R373" s="2">
        <v>2</v>
      </c>
      <c r="S373" s="2">
        <v>10785000</v>
      </c>
      <c r="T373" s="2">
        <v>11245000</v>
      </c>
      <c r="U373" s="2">
        <v>10000</v>
      </c>
    </row>
    <row r="374" spans="1:21">
      <c r="A374" s="9">
        <v>14</v>
      </c>
      <c r="B374" s="9">
        <v>11970000</v>
      </c>
      <c r="C374" s="9">
        <v>11980000</v>
      </c>
      <c r="D374" s="9"/>
      <c r="E374" s="9">
        <v>12110000</v>
      </c>
      <c r="F374" s="9">
        <v>12120000</v>
      </c>
      <c r="G374" s="9"/>
      <c r="H374" s="9">
        <f t="shared" si="5"/>
        <v>150</v>
      </c>
      <c r="I374" s="9">
        <v>26</v>
      </c>
      <c r="J374" s="9">
        <v>12.839446</v>
      </c>
      <c r="K374" s="9">
        <v>11.030814</v>
      </c>
      <c r="L374" s="9">
        <v>11.623023</v>
      </c>
      <c r="M374" s="9">
        <v>12.176</v>
      </c>
      <c r="N374" s="9">
        <v>0.26500717</v>
      </c>
      <c r="O374" s="9">
        <v>0.046780907</v>
      </c>
      <c r="P374" s="9">
        <v>0.056778606</v>
      </c>
      <c r="Q374" s="9">
        <v>0.057945654</v>
      </c>
      <c r="R374" s="9">
        <v>2</v>
      </c>
      <c r="S374" s="9">
        <v>11975000</v>
      </c>
      <c r="T374" s="9">
        <v>12110000</v>
      </c>
      <c r="U374" s="9">
        <v>5000</v>
      </c>
    </row>
    <row r="375" spans="1:21">
      <c r="A375" s="2">
        <v>14</v>
      </c>
      <c r="B375" s="2">
        <v>12055000</v>
      </c>
      <c r="C375" s="2">
        <v>12060000</v>
      </c>
      <c r="E375" s="2">
        <v>12095000</v>
      </c>
      <c r="F375" s="2">
        <v>12100000</v>
      </c>
      <c r="H375" s="2">
        <f t="shared" si="5"/>
        <v>45</v>
      </c>
      <c r="I375" s="2">
        <v>22</v>
      </c>
      <c r="J375" s="2">
        <v>11.94374</v>
      </c>
      <c r="K375" s="2">
        <v>10.873786</v>
      </c>
      <c r="L375" s="2">
        <v>10.672788</v>
      </c>
      <c r="M375" s="2">
        <v>9.540238</v>
      </c>
      <c r="N375" s="2">
        <v>0.2597875</v>
      </c>
      <c r="O375" s="2">
        <v>0.29724637</v>
      </c>
      <c r="P375" s="10">
        <v>0.42421344</v>
      </c>
      <c r="Q375" s="2">
        <v>0.09452435</v>
      </c>
      <c r="R375" s="2">
        <v>2</v>
      </c>
      <c r="S375" s="2">
        <v>12062500</v>
      </c>
      <c r="T375" s="2">
        <v>12105000</v>
      </c>
      <c r="U375" s="2">
        <v>9014</v>
      </c>
    </row>
    <row r="376" spans="1:21">
      <c r="A376" s="9">
        <v>14</v>
      </c>
      <c r="B376" s="9">
        <v>13380000</v>
      </c>
      <c r="C376" s="9">
        <v>13385000</v>
      </c>
      <c r="D376" s="9"/>
      <c r="E376" s="9">
        <v>13425000</v>
      </c>
      <c r="F376" s="9">
        <v>13430000</v>
      </c>
      <c r="G376" s="9"/>
      <c r="H376" s="9">
        <f t="shared" si="5"/>
        <v>50</v>
      </c>
      <c r="I376" s="9">
        <v>17</v>
      </c>
      <c r="J376" s="9">
        <v>3.5285718</v>
      </c>
      <c r="K376" s="9">
        <v>4.7075415</v>
      </c>
      <c r="L376" s="9">
        <v>6.018151</v>
      </c>
      <c r="M376" s="9">
        <v>7.462123</v>
      </c>
      <c r="N376" s="9">
        <v>0.0015360767</v>
      </c>
      <c r="O376" s="9">
        <v>0.013071863</v>
      </c>
      <c r="P376" s="9">
        <v>0.08582602</v>
      </c>
      <c r="Q376" s="9">
        <v>0.2902741</v>
      </c>
      <c r="R376" s="9">
        <v>2</v>
      </c>
      <c r="S376" s="9">
        <v>13387500</v>
      </c>
      <c r="T376" s="9">
        <v>13427500</v>
      </c>
      <c r="U376" s="9">
        <v>5000</v>
      </c>
    </row>
    <row r="377" spans="1:21">
      <c r="A377" s="2">
        <v>14</v>
      </c>
      <c r="B377" s="2">
        <v>20040000</v>
      </c>
      <c r="C377" s="2">
        <v>20050000</v>
      </c>
      <c r="E377" s="2">
        <v>20190000</v>
      </c>
      <c r="F377" s="2">
        <v>20200000</v>
      </c>
      <c r="H377" s="2">
        <f t="shared" si="5"/>
        <v>160</v>
      </c>
      <c r="I377" s="2">
        <v>20</v>
      </c>
      <c r="J377" s="2">
        <v>7.815525</v>
      </c>
      <c r="K377" s="2">
        <v>7.753826</v>
      </c>
      <c r="L377" s="2">
        <v>7.0555954</v>
      </c>
      <c r="M377" s="2">
        <v>8.653495</v>
      </c>
      <c r="N377" s="2">
        <v>0.040527217</v>
      </c>
      <c r="O377" s="2">
        <v>0.04048738</v>
      </c>
      <c r="P377" s="10">
        <v>0.050082006</v>
      </c>
      <c r="Q377" s="2">
        <v>0.24903399</v>
      </c>
      <c r="R377" s="2">
        <v>2</v>
      </c>
      <c r="S377" s="2">
        <v>20045000</v>
      </c>
      <c r="T377" s="2">
        <v>20190000</v>
      </c>
      <c r="U377" s="2">
        <v>5000</v>
      </c>
    </row>
    <row r="378" spans="1:21">
      <c r="A378" s="9">
        <v>14</v>
      </c>
      <c r="B378" s="9">
        <v>30520000</v>
      </c>
      <c r="C378" s="9">
        <v>30530000</v>
      </c>
      <c r="D378" s="9"/>
      <c r="E378" s="9">
        <v>30600000</v>
      </c>
      <c r="F378" s="9">
        <v>30610000</v>
      </c>
      <c r="G378" s="9"/>
      <c r="H378" s="9">
        <f t="shared" si="5"/>
        <v>90</v>
      </c>
      <c r="I378" s="9">
        <v>21</v>
      </c>
      <c r="J378" s="9">
        <v>9.048265</v>
      </c>
      <c r="K378" s="9">
        <v>7.71038</v>
      </c>
      <c r="L378" s="9">
        <v>9.402658</v>
      </c>
      <c r="M378" s="9">
        <v>8.057486</v>
      </c>
      <c r="N378" s="9">
        <v>0.11024947</v>
      </c>
      <c r="O378" s="9">
        <v>0.018861199</v>
      </c>
      <c r="P378" s="9">
        <v>0.1487632</v>
      </c>
      <c r="Q378" s="9">
        <v>0.14709313</v>
      </c>
      <c r="R378" s="9">
        <v>2</v>
      </c>
      <c r="S378" s="9">
        <v>30525000</v>
      </c>
      <c r="T378" s="9">
        <v>30610000</v>
      </c>
      <c r="U378" s="9">
        <v>5000</v>
      </c>
    </row>
    <row r="379" spans="1:21">
      <c r="A379" s="2">
        <v>14</v>
      </c>
      <c r="B379" s="2">
        <v>32440000</v>
      </c>
      <c r="C379" s="2">
        <v>32450000</v>
      </c>
      <c r="E379" s="2">
        <v>32540000</v>
      </c>
      <c r="F379" s="2">
        <v>32550000</v>
      </c>
      <c r="H379" s="2">
        <f t="shared" si="5"/>
        <v>110</v>
      </c>
      <c r="I379" s="2">
        <v>26</v>
      </c>
      <c r="J379" s="2">
        <v>8.866049</v>
      </c>
      <c r="K379" s="2">
        <v>8.32169</v>
      </c>
      <c r="L379" s="2">
        <v>8.881922</v>
      </c>
      <c r="M379" s="2">
        <v>7.534132</v>
      </c>
      <c r="N379" s="2">
        <v>0.0036528944</v>
      </c>
      <c r="O379" s="2">
        <v>0.0035974851</v>
      </c>
      <c r="P379" s="10">
        <v>0.0045300606</v>
      </c>
      <c r="Q379" s="2">
        <v>0.00019204576</v>
      </c>
      <c r="R379" s="2">
        <v>2</v>
      </c>
      <c r="S379" s="2">
        <v>32440000</v>
      </c>
      <c r="T379" s="2">
        <v>32540000</v>
      </c>
      <c r="U379" s="2">
        <v>7071</v>
      </c>
    </row>
    <row r="380" spans="1:21">
      <c r="A380" s="9">
        <v>14</v>
      </c>
      <c r="B380" s="9">
        <v>33710000</v>
      </c>
      <c r="C380" s="9">
        <v>33720000</v>
      </c>
      <c r="D380" s="9"/>
      <c r="E380" s="9">
        <v>34820000</v>
      </c>
      <c r="F380" s="9">
        <v>34830000</v>
      </c>
      <c r="G380" s="9"/>
      <c r="H380" s="9">
        <f t="shared" si="5"/>
        <v>1120</v>
      </c>
      <c r="I380" s="9">
        <v>15</v>
      </c>
      <c r="J380" s="9">
        <v>2.320498</v>
      </c>
      <c r="K380" s="9">
        <v>2.6457758</v>
      </c>
      <c r="L380" s="9">
        <v>3.443993</v>
      </c>
      <c r="M380" s="9">
        <v>2.8628132</v>
      </c>
      <c r="N380" s="9">
        <v>0.00017689238</v>
      </c>
      <c r="O380" s="9">
        <v>0.0020312858</v>
      </c>
      <c r="P380" s="9">
        <v>0.013455326</v>
      </c>
      <c r="Q380" s="9">
        <v>0.0016718509</v>
      </c>
      <c r="R380" s="9">
        <v>2</v>
      </c>
      <c r="S380" s="9">
        <v>33720000</v>
      </c>
      <c r="T380" s="9">
        <v>34820000</v>
      </c>
      <c r="U380" s="9">
        <v>7071</v>
      </c>
    </row>
    <row r="381" spans="1:21">
      <c r="A381" s="2">
        <v>14</v>
      </c>
      <c r="B381" s="2">
        <v>38660000</v>
      </c>
      <c r="C381" s="2">
        <v>38670000</v>
      </c>
      <c r="E381" s="2">
        <v>38760000</v>
      </c>
      <c r="F381" s="2">
        <v>38770000</v>
      </c>
      <c r="H381" s="2">
        <f t="shared" si="5"/>
        <v>110</v>
      </c>
      <c r="I381" s="2">
        <v>28</v>
      </c>
      <c r="J381" s="2">
        <v>10.223213</v>
      </c>
      <c r="K381" s="2">
        <v>10.236152</v>
      </c>
      <c r="L381" s="2">
        <v>11.482271</v>
      </c>
      <c r="M381" s="2">
        <v>11.352231</v>
      </c>
      <c r="N381" s="2">
        <v>0.013348784</v>
      </c>
      <c r="O381" s="2">
        <v>0.0132319415</v>
      </c>
      <c r="P381" s="10">
        <v>0.016622463</v>
      </c>
      <c r="Q381" s="2">
        <v>0.015570105</v>
      </c>
      <c r="R381" s="2">
        <v>4</v>
      </c>
      <c r="S381" s="2">
        <v>38662500</v>
      </c>
      <c r="T381" s="2">
        <v>38767500</v>
      </c>
      <c r="U381" s="2">
        <v>12748</v>
      </c>
    </row>
    <row r="382" spans="1:21">
      <c r="A382" s="9">
        <v>14</v>
      </c>
      <c r="B382" s="9">
        <v>43640000</v>
      </c>
      <c r="C382" s="9">
        <v>43650000</v>
      </c>
      <c r="D382" s="9"/>
      <c r="E382" s="9">
        <v>43750000</v>
      </c>
      <c r="F382" s="9">
        <v>43760000</v>
      </c>
      <c r="G382" s="9"/>
      <c r="H382" s="9">
        <f t="shared" si="5"/>
        <v>120</v>
      </c>
      <c r="I382" s="9">
        <v>17</v>
      </c>
      <c r="J382" s="9">
        <v>7.3517666</v>
      </c>
      <c r="K382" s="9">
        <v>6.902262</v>
      </c>
      <c r="L382" s="9">
        <v>7.1458335</v>
      </c>
      <c r="M382" s="9">
        <v>7.2357554</v>
      </c>
      <c r="N382" s="9">
        <v>0.23670992</v>
      </c>
      <c r="O382" s="9">
        <v>0.26662922</v>
      </c>
      <c r="P382" s="9">
        <v>0.3002161</v>
      </c>
      <c r="Q382" s="9">
        <v>0.27634823</v>
      </c>
      <c r="R382" s="9">
        <v>3</v>
      </c>
      <c r="S382" s="9">
        <v>43641666</v>
      </c>
      <c r="T382" s="9">
        <v>43751666</v>
      </c>
      <c r="U382" s="9">
        <v>7453</v>
      </c>
    </row>
    <row r="383" spans="1:21">
      <c r="A383" s="2">
        <v>14</v>
      </c>
      <c r="B383" s="2">
        <v>46845000</v>
      </c>
      <c r="C383" s="2">
        <v>46850000</v>
      </c>
      <c r="E383" s="2">
        <v>46890000</v>
      </c>
      <c r="F383" s="2">
        <v>46895000</v>
      </c>
      <c r="H383" s="2">
        <f t="shared" si="5"/>
        <v>50</v>
      </c>
      <c r="I383" s="2">
        <v>14</v>
      </c>
      <c r="J383" s="2">
        <v>6.0647826</v>
      </c>
      <c r="K383" s="2">
        <v>5.7919903</v>
      </c>
      <c r="L383" s="2">
        <v>4.9838204</v>
      </c>
      <c r="M383" s="2">
        <v>5.7664366</v>
      </c>
      <c r="N383" s="2">
        <v>0.26166558</v>
      </c>
      <c r="O383" s="2">
        <v>0.38274413</v>
      </c>
      <c r="P383" s="10">
        <v>0.46402863</v>
      </c>
      <c r="Q383" s="2">
        <v>0.4490873</v>
      </c>
      <c r="R383" s="2">
        <v>2</v>
      </c>
      <c r="S383" s="2">
        <v>46842500</v>
      </c>
      <c r="T383" s="2">
        <v>46897500</v>
      </c>
      <c r="U383" s="2">
        <v>7071</v>
      </c>
    </row>
    <row r="384" spans="1:21">
      <c r="A384" s="9">
        <v>14</v>
      </c>
      <c r="B384" s="9">
        <v>53220000</v>
      </c>
      <c r="C384" s="9">
        <v>53230000</v>
      </c>
      <c r="D384" s="9"/>
      <c r="E384" s="9">
        <v>53450000</v>
      </c>
      <c r="F384" s="9">
        <v>53460000</v>
      </c>
      <c r="G384" s="9"/>
      <c r="H384" s="9">
        <f t="shared" si="5"/>
        <v>240</v>
      </c>
      <c r="I384" s="9">
        <v>28</v>
      </c>
      <c r="J384" s="9">
        <v>8.6924</v>
      </c>
      <c r="K384" s="9">
        <v>6.8817225</v>
      </c>
      <c r="L384" s="9">
        <v>8.544758</v>
      </c>
      <c r="M384" s="9">
        <v>9.015751</v>
      </c>
      <c r="N384" s="9">
        <v>0.00067942945</v>
      </c>
      <c r="O384" s="9">
        <v>1.88112e-5</v>
      </c>
      <c r="P384" s="9">
        <v>0.0008259437</v>
      </c>
      <c r="Q384" s="9">
        <v>0.0010109345</v>
      </c>
      <c r="R384" s="9">
        <v>3</v>
      </c>
      <c r="S384" s="9">
        <v>53221666</v>
      </c>
      <c r="T384" s="9">
        <v>53458333</v>
      </c>
      <c r="U384" s="9">
        <v>7454</v>
      </c>
    </row>
    <row r="385" spans="1:21">
      <c r="A385" s="2">
        <v>14</v>
      </c>
      <c r="B385" s="2">
        <v>60220000</v>
      </c>
      <c r="C385" s="2">
        <v>60230000</v>
      </c>
      <c r="E385" s="2">
        <v>60720000</v>
      </c>
      <c r="F385" s="2">
        <v>60730000</v>
      </c>
      <c r="H385" s="2">
        <f t="shared" si="5"/>
        <v>510</v>
      </c>
      <c r="I385" s="2">
        <v>12</v>
      </c>
      <c r="J385" s="2">
        <v>1.5543156</v>
      </c>
      <c r="K385" s="2">
        <v>1.3893139</v>
      </c>
      <c r="L385" s="2">
        <v>1.5527436</v>
      </c>
      <c r="M385" s="2">
        <v>1.7068634</v>
      </c>
      <c r="N385" s="2">
        <v>0.00031788173</v>
      </c>
      <c r="O385" s="2">
        <v>0.00035464737</v>
      </c>
      <c r="P385" s="10">
        <v>0.0006371322</v>
      </c>
      <c r="Q385" s="2">
        <v>0.0049072444</v>
      </c>
      <c r="R385" s="2">
        <v>1</v>
      </c>
      <c r="S385" s="2">
        <v>60225000</v>
      </c>
      <c r="T385" s="2">
        <v>60725000</v>
      </c>
      <c r="U385" s="2">
        <v>0</v>
      </c>
    </row>
    <row r="386" spans="1:21">
      <c r="A386" s="9">
        <v>14</v>
      </c>
      <c r="B386" s="9">
        <v>61600000</v>
      </c>
      <c r="C386" s="9">
        <v>61605000</v>
      </c>
      <c r="D386" s="9"/>
      <c r="E386" s="9">
        <v>61675000</v>
      </c>
      <c r="F386" s="9">
        <v>61680000</v>
      </c>
      <c r="G386" s="9"/>
      <c r="H386" s="9">
        <f t="shared" si="5"/>
        <v>80</v>
      </c>
      <c r="I386" s="9">
        <v>12</v>
      </c>
      <c r="J386" s="9">
        <v>4.5326</v>
      </c>
      <c r="K386" s="9">
        <v>4.2112846</v>
      </c>
      <c r="L386" s="9">
        <v>3.2578597</v>
      </c>
      <c r="M386" s="9">
        <v>3.6619012</v>
      </c>
      <c r="N386" s="9">
        <v>0.3357836</v>
      </c>
      <c r="O386" s="9">
        <v>0.42853802</v>
      </c>
      <c r="P386" s="9">
        <v>0.21234562</v>
      </c>
      <c r="Q386" s="9">
        <v>0.20417362</v>
      </c>
      <c r="R386" s="9">
        <v>2</v>
      </c>
      <c r="S386" s="9">
        <v>61600000</v>
      </c>
      <c r="T386" s="9">
        <v>61680000</v>
      </c>
      <c r="U386" s="9">
        <v>3536</v>
      </c>
    </row>
    <row r="387" spans="1:21">
      <c r="A387" s="2">
        <v>14</v>
      </c>
      <c r="B387" s="2">
        <v>63840000</v>
      </c>
      <c r="C387" s="2">
        <v>63845000</v>
      </c>
      <c r="E387" s="2">
        <v>63890000</v>
      </c>
      <c r="F387" s="2">
        <v>63895000</v>
      </c>
      <c r="H387" s="2">
        <f t="shared" si="5"/>
        <v>55</v>
      </c>
      <c r="I387" s="2">
        <v>26</v>
      </c>
      <c r="J387" s="2">
        <v>6.8990183</v>
      </c>
      <c r="K387" s="2">
        <v>8.083278</v>
      </c>
      <c r="L387" s="2">
        <v>9.9133215</v>
      </c>
      <c r="M387" s="2">
        <v>10.853423</v>
      </c>
      <c r="N387" s="2">
        <v>0.00016480364</v>
      </c>
      <c r="O387" s="2">
        <v>0.005419432</v>
      </c>
      <c r="P387" s="10">
        <v>0.078426614</v>
      </c>
      <c r="Q387" s="2">
        <v>0.077738225</v>
      </c>
      <c r="R387" s="2">
        <v>4</v>
      </c>
      <c r="S387" s="2">
        <v>63841250</v>
      </c>
      <c r="T387" s="2">
        <v>63905000</v>
      </c>
      <c r="U387" s="2">
        <v>17897</v>
      </c>
    </row>
    <row r="388" spans="1:21">
      <c r="A388" s="9">
        <v>14</v>
      </c>
      <c r="B388" s="9">
        <v>64440000</v>
      </c>
      <c r="C388" s="9">
        <v>64445000</v>
      </c>
      <c r="D388" s="9"/>
      <c r="E388" s="9">
        <v>64530000</v>
      </c>
      <c r="F388" s="9">
        <v>64535000</v>
      </c>
      <c r="G388" s="9"/>
      <c r="H388" s="9">
        <f t="shared" ref="H388:H451" si="6">(F388-B388)/1000</f>
        <v>95</v>
      </c>
      <c r="I388" s="9">
        <v>11</v>
      </c>
      <c r="J388" s="9">
        <v>3.0836399</v>
      </c>
      <c r="K388" s="9">
        <v>3.01528</v>
      </c>
      <c r="L388" s="9">
        <v>2.9573832</v>
      </c>
      <c r="M388" s="9">
        <v>2.8673594</v>
      </c>
      <c r="N388" s="9">
        <v>0.15826333</v>
      </c>
      <c r="O388" s="9">
        <v>0.16690259</v>
      </c>
      <c r="P388" s="9">
        <v>0.13844077</v>
      </c>
      <c r="Q388" s="9">
        <v>0.15674335</v>
      </c>
      <c r="R388" s="9">
        <v>2</v>
      </c>
      <c r="S388" s="9">
        <v>64435000</v>
      </c>
      <c r="T388" s="9">
        <v>64532500</v>
      </c>
      <c r="U388" s="9">
        <v>7500</v>
      </c>
    </row>
    <row r="389" spans="1:21">
      <c r="A389" s="2">
        <v>14</v>
      </c>
      <c r="B389" s="2">
        <v>64690000</v>
      </c>
      <c r="C389" s="2">
        <v>64700000</v>
      </c>
      <c r="E389" s="2">
        <v>64940000</v>
      </c>
      <c r="F389" s="2">
        <v>64950000</v>
      </c>
      <c r="H389" s="2">
        <f t="shared" si="6"/>
        <v>260</v>
      </c>
      <c r="I389" s="2">
        <v>20</v>
      </c>
      <c r="J389" s="2">
        <v>6.93799</v>
      </c>
      <c r="K389" s="2">
        <v>6.4467063</v>
      </c>
      <c r="L389" s="2">
        <v>5.556467</v>
      </c>
      <c r="M389" s="2">
        <v>5.736719</v>
      </c>
      <c r="N389" s="2">
        <v>0.040527217</v>
      </c>
      <c r="O389" s="2">
        <v>0.04048738</v>
      </c>
      <c r="P389" s="10">
        <v>0.0054728915</v>
      </c>
      <c r="Q389" s="2">
        <v>0.0048728874</v>
      </c>
      <c r="R389" s="2">
        <v>2</v>
      </c>
      <c r="S389" s="2">
        <v>64695000</v>
      </c>
      <c r="T389" s="2">
        <v>64950000</v>
      </c>
      <c r="U389" s="2">
        <v>5000</v>
      </c>
    </row>
    <row r="390" spans="1:21">
      <c r="A390" s="9">
        <v>14</v>
      </c>
      <c r="B390" s="9">
        <v>68260000</v>
      </c>
      <c r="C390" s="9">
        <v>68270000</v>
      </c>
      <c r="D390" s="9"/>
      <c r="E390" s="9">
        <v>68320000</v>
      </c>
      <c r="F390" s="9">
        <v>68330000</v>
      </c>
      <c r="G390" s="9"/>
      <c r="H390" s="9">
        <f t="shared" si="6"/>
        <v>70</v>
      </c>
      <c r="I390" s="9">
        <v>39</v>
      </c>
      <c r="J390" s="9">
        <v>18.841003</v>
      </c>
      <c r="K390" s="9">
        <v>18.008934</v>
      </c>
      <c r="L390" s="9">
        <v>21.53508</v>
      </c>
      <c r="M390" s="9">
        <v>20.37232</v>
      </c>
      <c r="N390" s="9">
        <v>0.006140347</v>
      </c>
      <c r="O390" s="9">
        <v>0.009816558</v>
      </c>
      <c r="P390" s="9">
        <v>0.21585843</v>
      </c>
      <c r="Q390" s="9">
        <v>0.20289393</v>
      </c>
      <c r="R390" s="9">
        <v>2</v>
      </c>
      <c r="S390" s="9">
        <v>68270000</v>
      </c>
      <c r="T390" s="9">
        <v>68325000</v>
      </c>
      <c r="U390" s="9">
        <v>5000</v>
      </c>
    </row>
    <row r="391" spans="1:21">
      <c r="A391" s="2">
        <v>14</v>
      </c>
      <c r="B391" s="2">
        <v>68400000</v>
      </c>
      <c r="C391" s="2">
        <v>68410000</v>
      </c>
      <c r="E391" s="2">
        <v>68490000</v>
      </c>
      <c r="F391" s="2">
        <v>68500000</v>
      </c>
      <c r="H391" s="2">
        <f t="shared" si="6"/>
        <v>100</v>
      </c>
      <c r="I391" s="2">
        <v>29</v>
      </c>
      <c r="J391" s="2">
        <v>11.783488</v>
      </c>
      <c r="K391" s="2">
        <v>11.864628</v>
      </c>
      <c r="L391" s="2">
        <v>11.24157</v>
      </c>
      <c r="M391" s="2">
        <v>12.986225</v>
      </c>
      <c r="N391" s="2">
        <v>0.006907333</v>
      </c>
      <c r="O391" s="2">
        <v>0.0065686647</v>
      </c>
      <c r="P391" s="10">
        <v>0.008497793</v>
      </c>
      <c r="Q391" s="2">
        <v>0.1143337</v>
      </c>
      <c r="R391" s="2">
        <v>2</v>
      </c>
      <c r="S391" s="2">
        <v>68395000</v>
      </c>
      <c r="T391" s="2">
        <v>68495000</v>
      </c>
      <c r="U391" s="2">
        <v>10000</v>
      </c>
    </row>
    <row r="392" spans="1:21">
      <c r="A392" s="9">
        <v>14</v>
      </c>
      <c r="B392" s="9">
        <v>79435000</v>
      </c>
      <c r="C392" s="9">
        <v>79440000</v>
      </c>
      <c r="D392" s="9"/>
      <c r="E392" s="9">
        <v>79475000</v>
      </c>
      <c r="F392" s="9">
        <v>79480000</v>
      </c>
      <c r="G392" s="9"/>
      <c r="H392" s="9">
        <f t="shared" si="6"/>
        <v>45</v>
      </c>
      <c r="I392" s="9">
        <v>21</v>
      </c>
      <c r="J392" s="9">
        <v>5.6973057</v>
      </c>
      <c r="K392" s="9">
        <v>4.7450566</v>
      </c>
      <c r="L392" s="9">
        <v>4.476554</v>
      </c>
      <c r="M392" s="9">
        <v>5.41169</v>
      </c>
      <c r="N392" s="9">
        <v>0.0014563861</v>
      </c>
      <c r="O392" s="9">
        <v>0.00017778786</v>
      </c>
      <c r="P392" s="9">
        <v>0.0001643312</v>
      </c>
      <c r="Q392" s="9">
        <v>0.002633808</v>
      </c>
      <c r="R392" s="9">
        <v>1</v>
      </c>
      <c r="S392" s="9">
        <v>79437500</v>
      </c>
      <c r="T392" s="9">
        <v>79477500</v>
      </c>
      <c r="U392" s="9">
        <v>0</v>
      </c>
    </row>
    <row r="393" spans="1:21">
      <c r="A393" s="2">
        <v>14</v>
      </c>
      <c r="B393" s="2">
        <v>104600000</v>
      </c>
      <c r="C393" s="2">
        <v>104610000</v>
      </c>
      <c r="E393" s="2">
        <v>104720000</v>
      </c>
      <c r="F393" s="2">
        <v>104730000</v>
      </c>
      <c r="H393" s="2">
        <f t="shared" si="6"/>
        <v>130</v>
      </c>
      <c r="I393" s="2">
        <v>22</v>
      </c>
      <c r="J393" s="2">
        <v>8.135971</v>
      </c>
      <c r="K393" s="2">
        <v>9.026003</v>
      </c>
      <c r="L393" s="2">
        <v>7.690569</v>
      </c>
      <c r="M393" s="2">
        <v>11.579404</v>
      </c>
      <c r="N393" s="2">
        <v>0.06260353</v>
      </c>
      <c r="O393" s="2">
        <v>0.07051423</v>
      </c>
      <c r="P393" s="10">
        <v>0.010028666</v>
      </c>
      <c r="Q393" s="2">
        <v>0.39049834</v>
      </c>
      <c r="R393" s="2">
        <v>2</v>
      </c>
      <c r="S393" s="2">
        <v>104600000</v>
      </c>
      <c r="T393" s="2">
        <v>104720000</v>
      </c>
      <c r="U393" s="2">
        <v>7071</v>
      </c>
    </row>
    <row r="394" spans="1:21">
      <c r="A394" s="9">
        <v>14</v>
      </c>
      <c r="B394" s="9">
        <v>105710000</v>
      </c>
      <c r="C394" s="9">
        <v>105720000</v>
      </c>
      <c r="D394" s="9"/>
      <c r="E394" s="9">
        <v>106010000</v>
      </c>
      <c r="F394" s="9">
        <v>106020000</v>
      </c>
      <c r="G394" s="9"/>
      <c r="H394" s="9">
        <f t="shared" si="6"/>
        <v>310</v>
      </c>
      <c r="I394" s="9">
        <v>19</v>
      </c>
      <c r="J394" s="9">
        <v>7.675237</v>
      </c>
      <c r="K394" s="9">
        <v>7.982319</v>
      </c>
      <c r="L394" s="9">
        <v>9.277063</v>
      </c>
      <c r="M394" s="9">
        <v>8.278668</v>
      </c>
      <c r="N394" s="9">
        <v>0.077189066</v>
      </c>
      <c r="O394" s="9">
        <v>0.3401692</v>
      </c>
      <c r="P394" s="9">
        <v>0.40423706</v>
      </c>
      <c r="Q394" s="9">
        <v>0.39525482</v>
      </c>
      <c r="R394" s="9">
        <v>2</v>
      </c>
      <c r="S394" s="9">
        <v>105715000</v>
      </c>
      <c r="T394" s="9">
        <v>106005000</v>
      </c>
      <c r="U394" s="9">
        <v>10000</v>
      </c>
    </row>
    <row r="395" spans="1:21">
      <c r="A395" s="2">
        <v>14</v>
      </c>
      <c r="B395" s="2">
        <v>109350000</v>
      </c>
      <c r="C395" s="2">
        <v>109360000</v>
      </c>
      <c r="E395" s="2">
        <v>109480000</v>
      </c>
      <c r="F395" s="2">
        <v>109490000</v>
      </c>
      <c r="H395" s="2">
        <f t="shared" si="6"/>
        <v>140</v>
      </c>
      <c r="I395" s="2">
        <v>30</v>
      </c>
      <c r="J395" s="2">
        <v>10.025754</v>
      </c>
      <c r="K395" s="2">
        <v>10.361325</v>
      </c>
      <c r="L395" s="2">
        <v>13.614939</v>
      </c>
      <c r="M395" s="2">
        <v>11.83113</v>
      </c>
      <c r="N395" s="2">
        <v>0.0033763165</v>
      </c>
      <c r="O395" s="2">
        <v>0.0032413534</v>
      </c>
      <c r="P395" s="10">
        <v>0.074517496</v>
      </c>
      <c r="Q395" s="2">
        <v>0.0038040634</v>
      </c>
      <c r="R395" s="2">
        <v>3</v>
      </c>
      <c r="S395" s="2">
        <v>109358333</v>
      </c>
      <c r="T395" s="2">
        <v>109478333</v>
      </c>
      <c r="U395" s="2">
        <v>7454</v>
      </c>
    </row>
    <row r="396" spans="1:21">
      <c r="A396" s="9">
        <v>14</v>
      </c>
      <c r="B396" s="9">
        <v>112135000</v>
      </c>
      <c r="C396" s="9">
        <v>112140000</v>
      </c>
      <c r="D396" s="9"/>
      <c r="E396" s="9">
        <v>112170000</v>
      </c>
      <c r="F396" s="9">
        <v>112175000</v>
      </c>
      <c r="G396" s="9"/>
      <c r="H396" s="9">
        <f t="shared" si="6"/>
        <v>40</v>
      </c>
      <c r="I396" s="9">
        <v>25</v>
      </c>
      <c r="J396" s="9">
        <v>9.570279</v>
      </c>
      <c r="K396" s="9">
        <v>12.472834</v>
      </c>
      <c r="L396" s="9">
        <v>10.6915865</v>
      </c>
      <c r="M396" s="9">
        <v>11.113535</v>
      </c>
      <c r="N396" s="9">
        <v>0.007279749</v>
      </c>
      <c r="O396" s="9">
        <v>0.38233855</v>
      </c>
      <c r="P396" s="9">
        <v>0.11632726</v>
      </c>
      <c r="Q396" s="9">
        <v>0.123067185</v>
      </c>
      <c r="R396" s="9">
        <v>2</v>
      </c>
      <c r="S396" s="9">
        <v>112135000</v>
      </c>
      <c r="T396" s="9">
        <v>112170000</v>
      </c>
      <c r="U396" s="9">
        <v>3536</v>
      </c>
    </row>
    <row r="397" spans="1:21">
      <c r="A397" s="2">
        <v>14</v>
      </c>
      <c r="B397" s="2">
        <v>115995000</v>
      </c>
      <c r="C397" s="2">
        <v>116000000</v>
      </c>
      <c r="E397" s="2">
        <v>116080000</v>
      </c>
      <c r="F397" s="2">
        <v>116085000</v>
      </c>
      <c r="H397" s="2">
        <f t="shared" si="6"/>
        <v>90</v>
      </c>
      <c r="I397" s="2">
        <v>23</v>
      </c>
      <c r="J397" s="2">
        <v>6.9061785</v>
      </c>
      <c r="K397" s="2">
        <v>7.1894298</v>
      </c>
      <c r="L397" s="2">
        <v>6.4044695</v>
      </c>
      <c r="M397" s="2">
        <v>8.908955</v>
      </c>
      <c r="N397" s="2">
        <v>0.002524249</v>
      </c>
      <c r="O397" s="2">
        <v>0.0029266078</v>
      </c>
      <c r="P397" s="10">
        <v>0.004713079</v>
      </c>
      <c r="Q397" s="2">
        <v>0.052971125</v>
      </c>
      <c r="R397" s="2">
        <v>2</v>
      </c>
      <c r="S397" s="2">
        <v>116000000</v>
      </c>
      <c r="T397" s="2">
        <v>116080000</v>
      </c>
      <c r="U397" s="2">
        <v>3536</v>
      </c>
    </row>
    <row r="398" spans="1:21">
      <c r="A398" s="9">
        <v>14</v>
      </c>
      <c r="B398" s="9">
        <v>119250000</v>
      </c>
      <c r="C398" s="9">
        <v>119260000</v>
      </c>
      <c r="D398" s="9"/>
      <c r="E398" s="9">
        <v>119820000</v>
      </c>
      <c r="F398" s="9">
        <v>119830000</v>
      </c>
      <c r="G398" s="9"/>
      <c r="H398" s="9">
        <f t="shared" si="6"/>
        <v>580</v>
      </c>
      <c r="I398" s="9">
        <v>20</v>
      </c>
      <c r="J398" s="9">
        <v>6.082086</v>
      </c>
      <c r="K398" s="9">
        <v>5.02881</v>
      </c>
      <c r="L398" s="9">
        <v>5.7633615</v>
      </c>
      <c r="M398" s="9">
        <v>6.561934</v>
      </c>
      <c r="N398" s="9">
        <v>0.0047202124</v>
      </c>
      <c r="O398" s="9">
        <v>0.005718594</v>
      </c>
      <c r="P398" s="9">
        <v>0.0054728915</v>
      </c>
      <c r="Q398" s="9">
        <v>0.044101283</v>
      </c>
      <c r="R398" s="9">
        <v>2</v>
      </c>
      <c r="S398" s="9">
        <v>119260000</v>
      </c>
      <c r="T398" s="9">
        <v>119820000</v>
      </c>
      <c r="U398" s="9">
        <v>7071</v>
      </c>
    </row>
    <row r="399" spans="1:21">
      <c r="A399" s="2">
        <v>14</v>
      </c>
      <c r="B399" s="2">
        <v>119500000</v>
      </c>
      <c r="C399" s="2">
        <v>119510000</v>
      </c>
      <c r="E399" s="2">
        <v>119650000</v>
      </c>
      <c r="F399" s="2">
        <v>119660000</v>
      </c>
      <c r="H399" s="2">
        <f t="shared" si="6"/>
        <v>160</v>
      </c>
      <c r="I399" s="2">
        <v>28</v>
      </c>
      <c r="J399" s="2">
        <v>13.278234</v>
      </c>
      <c r="K399" s="2">
        <v>15.035152</v>
      </c>
      <c r="L399" s="2">
        <v>14.480914</v>
      </c>
      <c r="M399" s="2">
        <v>13.829177</v>
      </c>
      <c r="N399" s="2">
        <v>0.1270451</v>
      </c>
      <c r="O399" s="2">
        <v>0.16197401</v>
      </c>
      <c r="P399" s="10">
        <v>0.19382775</v>
      </c>
      <c r="Q399" s="2">
        <v>0.17823985</v>
      </c>
      <c r="R399" s="2">
        <v>2</v>
      </c>
      <c r="S399" s="2">
        <v>119510000</v>
      </c>
      <c r="T399" s="2">
        <v>119650000</v>
      </c>
      <c r="U399" s="2">
        <v>7071</v>
      </c>
    </row>
    <row r="400" spans="1:21">
      <c r="A400" s="9">
        <v>14</v>
      </c>
      <c r="B400" s="9">
        <v>121680000</v>
      </c>
      <c r="C400" s="9">
        <v>121690000</v>
      </c>
      <c r="D400" s="9"/>
      <c r="E400" s="9">
        <v>122100000</v>
      </c>
      <c r="F400" s="9">
        <v>122110000</v>
      </c>
      <c r="G400" s="9"/>
      <c r="H400" s="9">
        <f t="shared" si="6"/>
        <v>430</v>
      </c>
      <c r="I400" s="9">
        <v>18</v>
      </c>
      <c r="J400" s="9">
        <v>3.1361191</v>
      </c>
      <c r="K400" s="9">
        <v>3.6385968</v>
      </c>
      <c r="L400" s="9">
        <v>3.8950367</v>
      </c>
      <c r="M400" s="9">
        <v>4.9495926</v>
      </c>
      <c r="N400" s="9">
        <v>1.5987922e-5</v>
      </c>
      <c r="O400" s="9">
        <v>0.00036286324</v>
      </c>
      <c r="P400" s="9">
        <v>0.00036056968</v>
      </c>
      <c r="Q400" s="9">
        <v>0.0046691117</v>
      </c>
      <c r="R400" s="9">
        <v>1</v>
      </c>
      <c r="S400" s="9">
        <v>121685000</v>
      </c>
      <c r="T400" s="9">
        <v>122105000</v>
      </c>
      <c r="U400" s="9">
        <v>0</v>
      </c>
    </row>
    <row r="401" spans="1:21">
      <c r="A401" s="2">
        <v>14</v>
      </c>
      <c r="B401" s="2">
        <v>122645000</v>
      </c>
      <c r="C401" s="2">
        <v>122650000</v>
      </c>
      <c r="E401" s="2">
        <v>122725000</v>
      </c>
      <c r="F401" s="2">
        <v>122730000</v>
      </c>
      <c r="H401" s="2">
        <f t="shared" si="6"/>
        <v>85</v>
      </c>
      <c r="I401" s="2">
        <v>15</v>
      </c>
      <c r="J401" s="2">
        <v>4.360967</v>
      </c>
      <c r="K401" s="2">
        <v>4.118599</v>
      </c>
      <c r="L401" s="2">
        <v>4.0806694</v>
      </c>
      <c r="M401" s="2">
        <v>4.4233966</v>
      </c>
      <c r="N401" s="2">
        <v>0.058160737</v>
      </c>
      <c r="O401" s="2">
        <v>0.07158876</v>
      </c>
      <c r="P401" s="10">
        <v>0.08511642</v>
      </c>
      <c r="Q401" s="2">
        <v>0.09096862</v>
      </c>
      <c r="R401" s="2">
        <v>2</v>
      </c>
      <c r="S401" s="2">
        <v>122650000</v>
      </c>
      <c r="T401" s="2">
        <v>122727500</v>
      </c>
      <c r="U401" s="2">
        <v>2500</v>
      </c>
    </row>
    <row r="402" spans="1:21">
      <c r="A402" s="9">
        <v>14</v>
      </c>
      <c r="B402" s="9">
        <v>124420000</v>
      </c>
      <c r="C402" s="9">
        <v>124430000</v>
      </c>
      <c r="D402" s="9"/>
      <c r="E402" s="9">
        <v>124990000</v>
      </c>
      <c r="F402" s="9">
        <v>125000000</v>
      </c>
      <c r="G402" s="9"/>
      <c r="H402" s="9">
        <f t="shared" si="6"/>
        <v>580</v>
      </c>
      <c r="I402" s="9">
        <v>15</v>
      </c>
      <c r="J402" s="9">
        <v>5.213707</v>
      </c>
      <c r="K402" s="9">
        <v>4.1079745</v>
      </c>
      <c r="L402" s="9">
        <v>5.287539</v>
      </c>
      <c r="M402" s="9">
        <v>4.733205</v>
      </c>
      <c r="N402" s="9">
        <v>0.2049465</v>
      </c>
      <c r="O402" s="9">
        <v>0.060555313</v>
      </c>
      <c r="P402" s="9">
        <v>0.24984749</v>
      </c>
      <c r="Q402" s="9">
        <v>0.0758168</v>
      </c>
      <c r="R402" s="9">
        <v>2</v>
      </c>
      <c r="S402" s="9">
        <v>124420000</v>
      </c>
      <c r="T402" s="9">
        <v>125000000</v>
      </c>
      <c r="U402" s="9">
        <v>7071</v>
      </c>
    </row>
    <row r="403" spans="1:21">
      <c r="A403" s="2">
        <v>15</v>
      </c>
      <c r="B403" s="2">
        <v>2390000</v>
      </c>
      <c r="C403" s="2">
        <v>2400000</v>
      </c>
      <c r="E403" s="2">
        <v>4220000</v>
      </c>
      <c r="F403" s="2">
        <v>4230000</v>
      </c>
      <c r="H403" s="2">
        <f t="shared" si="6"/>
        <v>1840</v>
      </c>
      <c r="I403" s="2">
        <v>13</v>
      </c>
      <c r="J403" s="2">
        <v>2.3566</v>
      </c>
      <c r="K403" s="2">
        <v>2.5994432</v>
      </c>
      <c r="L403" s="2">
        <v>2.5228183</v>
      </c>
      <c r="M403" s="2">
        <v>3.9092195</v>
      </c>
      <c r="N403" s="2">
        <v>0.003155317</v>
      </c>
      <c r="O403" s="2">
        <v>0.027888104</v>
      </c>
      <c r="P403" s="10">
        <v>0.029574243</v>
      </c>
      <c r="Q403" s="2">
        <v>0.13778415</v>
      </c>
      <c r="R403" s="2">
        <v>2</v>
      </c>
      <c r="S403" s="2">
        <v>2390000</v>
      </c>
      <c r="T403" s="2">
        <v>4220000</v>
      </c>
      <c r="U403" s="2">
        <v>7071</v>
      </c>
    </row>
    <row r="404" spans="1:21">
      <c r="A404" s="9">
        <v>15</v>
      </c>
      <c r="B404" s="9">
        <v>2990000</v>
      </c>
      <c r="C404" s="9">
        <v>3000000</v>
      </c>
      <c r="D404" s="9"/>
      <c r="E404" s="9">
        <v>3240000</v>
      </c>
      <c r="F404" s="9">
        <v>3250000</v>
      </c>
      <c r="G404" s="9"/>
      <c r="H404" s="9">
        <f t="shared" si="6"/>
        <v>260</v>
      </c>
      <c r="I404" s="9">
        <v>25</v>
      </c>
      <c r="J404" s="9">
        <v>10.2632675</v>
      </c>
      <c r="K404" s="9">
        <v>10.245117</v>
      </c>
      <c r="L404" s="9">
        <v>12.184478</v>
      </c>
      <c r="M404" s="9">
        <v>9.666829</v>
      </c>
      <c r="N404" s="9">
        <v>0.099788085</v>
      </c>
      <c r="O404" s="9">
        <v>0.103097074</v>
      </c>
      <c r="P404" s="9">
        <v>0.11573634</v>
      </c>
      <c r="Q404" s="9">
        <v>0.014777351</v>
      </c>
      <c r="R404" s="9">
        <v>3</v>
      </c>
      <c r="S404" s="9">
        <v>2991666</v>
      </c>
      <c r="T404" s="9">
        <v>3241666</v>
      </c>
      <c r="U404" s="9">
        <v>16996</v>
      </c>
    </row>
    <row r="405" spans="1:21">
      <c r="A405" s="2">
        <v>15</v>
      </c>
      <c r="B405" s="2">
        <v>6800000</v>
      </c>
      <c r="C405" s="2">
        <v>6805000</v>
      </c>
      <c r="E405" s="2">
        <v>6835000</v>
      </c>
      <c r="F405" s="2">
        <v>6840000</v>
      </c>
      <c r="H405" s="2">
        <f t="shared" si="6"/>
        <v>40</v>
      </c>
      <c r="I405" s="2">
        <v>46</v>
      </c>
      <c r="J405" s="2">
        <v>13.721152</v>
      </c>
      <c r="K405" s="2">
        <v>24.402855</v>
      </c>
      <c r="L405" s="2">
        <v>19.989864</v>
      </c>
      <c r="M405" s="2">
        <v>17.767756</v>
      </c>
      <c r="N405" s="2">
        <v>2.6454916e-7</v>
      </c>
      <c r="O405" s="2">
        <v>0.008515594</v>
      </c>
      <c r="P405" s="10">
        <v>0.010459153</v>
      </c>
      <c r="Q405" s="2">
        <v>0.00013351775</v>
      </c>
      <c r="R405" s="2">
        <v>7</v>
      </c>
      <c r="S405" s="2">
        <v>6795357</v>
      </c>
      <c r="T405" s="2">
        <v>6839642</v>
      </c>
      <c r="U405" s="2">
        <v>14709</v>
      </c>
    </row>
    <row r="406" spans="1:21">
      <c r="A406" s="9">
        <v>15</v>
      </c>
      <c r="B406" s="9">
        <v>8755000</v>
      </c>
      <c r="C406" s="9">
        <v>8760000</v>
      </c>
      <c r="D406" s="9"/>
      <c r="E406" s="9">
        <v>8810000</v>
      </c>
      <c r="F406" s="9">
        <v>8815000</v>
      </c>
      <c r="G406" s="9"/>
      <c r="H406" s="9">
        <f t="shared" si="6"/>
        <v>60</v>
      </c>
      <c r="I406" s="9">
        <v>24</v>
      </c>
      <c r="J406" s="9">
        <v>9.48847</v>
      </c>
      <c r="K406" s="9">
        <v>10.309446</v>
      </c>
      <c r="L406" s="9">
        <v>9.742637</v>
      </c>
      <c r="M406" s="9">
        <v>9.350711</v>
      </c>
      <c r="N406" s="9">
        <v>0.016893923</v>
      </c>
      <c r="O406" s="9">
        <v>0.16111355</v>
      </c>
      <c r="P406" s="9">
        <v>0.034233242</v>
      </c>
      <c r="Q406" s="9">
        <v>0.037053056</v>
      </c>
      <c r="R406" s="9">
        <v>2</v>
      </c>
      <c r="S406" s="9">
        <v>8750000</v>
      </c>
      <c r="T406" s="9">
        <v>8815000</v>
      </c>
      <c r="U406" s="9">
        <v>7906</v>
      </c>
    </row>
    <row r="407" spans="1:21">
      <c r="A407" s="2">
        <v>15</v>
      </c>
      <c r="B407" s="2">
        <v>12455000</v>
      </c>
      <c r="C407" s="2">
        <v>12460000</v>
      </c>
      <c r="E407" s="2">
        <v>12510000</v>
      </c>
      <c r="F407" s="2">
        <v>12515000</v>
      </c>
      <c r="H407" s="2">
        <f t="shared" si="6"/>
        <v>60</v>
      </c>
      <c r="I407" s="2">
        <v>24</v>
      </c>
      <c r="J407" s="2">
        <v>10.960464</v>
      </c>
      <c r="K407" s="2">
        <v>10.045985</v>
      </c>
      <c r="L407" s="2">
        <v>11.245423</v>
      </c>
      <c r="M407" s="2">
        <v>11.280979</v>
      </c>
      <c r="N407" s="2">
        <v>0.112631746</v>
      </c>
      <c r="O407" s="2">
        <v>0.16111355</v>
      </c>
      <c r="P407" s="10">
        <v>0.22025515</v>
      </c>
      <c r="Q407" s="2">
        <v>0.22765765</v>
      </c>
      <c r="R407" s="2">
        <v>2</v>
      </c>
      <c r="S407" s="2">
        <v>12465000</v>
      </c>
      <c r="T407" s="2">
        <v>12510000</v>
      </c>
      <c r="U407" s="2">
        <v>7906</v>
      </c>
    </row>
    <row r="408" spans="1:21">
      <c r="A408" s="9">
        <v>15</v>
      </c>
      <c r="B408" s="9">
        <v>12460000</v>
      </c>
      <c r="C408" s="9">
        <v>12465000</v>
      </c>
      <c r="D408" s="9"/>
      <c r="E408" s="9">
        <v>12655000</v>
      </c>
      <c r="F408" s="9">
        <v>12660000</v>
      </c>
      <c r="G408" s="9"/>
      <c r="H408" s="9">
        <f t="shared" si="6"/>
        <v>200</v>
      </c>
      <c r="I408" s="9">
        <v>17</v>
      </c>
      <c r="J408" s="9">
        <v>5.058274</v>
      </c>
      <c r="K408" s="9">
        <v>5.658095</v>
      </c>
      <c r="L408" s="9">
        <v>5.774858</v>
      </c>
      <c r="M408" s="9">
        <v>7.345426</v>
      </c>
      <c r="N408" s="9">
        <v>0.060505316</v>
      </c>
      <c r="O408" s="9">
        <v>0.071869224</v>
      </c>
      <c r="P408" s="9">
        <v>0.09794796</v>
      </c>
      <c r="Q408" s="9">
        <v>0.31470394</v>
      </c>
      <c r="R408" s="9">
        <v>2</v>
      </c>
      <c r="S408" s="9">
        <v>12462500</v>
      </c>
      <c r="T408" s="9">
        <v>12647500</v>
      </c>
      <c r="U408" s="9">
        <v>10000</v>
      </c>
    </row>
    <row r="409" spans="1:21">
      <c r="A409" s="2">
        <v>15</v>
      </c>
      <c r="B409" s="2">
        <v>14510000</v>
      </c>
      <c r="C409" s="2">
        <v>14520000</v>
      </c>
      <c r="E409" s="2">
        <v>14630000</v>
      </c>
      <c r="F409" s="2">
        <v>14640000</v>
      </c>
      <c r="H409" s="2">
        <f t="shared" si="6"/>
        <v>130</v>
      </c>
      <c r="I409" s="2">
        <v>53</v>
      </c>
      <c r="J409" s="2">
        <v>16.639812</v>
      </c>
      <c r="K409" s="2">
        <v>15.11864</v>
      </c>
      <c r="L409" s="2">
        <v>18.881624</v>
      </c>
      <c r="M409" s="2">
        <v>12.661747</v>
      </c>
      <c r="N409" s="2">
        <v>3.1017427e-7</v>
      </c>
      <c r="O409" s="2">
        <v>1.4665834e-10</v>
      </c>
      <c r="P409" s="10">
        <v>2.9501106e-7</v>
      </c>
      <c r="Q409" s="2">
        <v>2.0406032e-10</v>
      </c>
      <c r="R409" s="2">
        <v>4</v>
      </c>
      <c r="S409" s="2">
        <v>14510000</v>
      </c>
      <c r="T409" s="2">
        <v>14630000</v>
      </c>
      <c r="U409" s="2">
        <v>7071</v>
      </c>
    </row>
    <row r="410" spans="1:21">
      <c r="A410" s="9">
        <v>15</v>
      </c>
      <c r="B410" s="9">
        <v>14750000</v>
      </c>
      <c r="C410" s="9">
        <v>14755000</v>
      </c>
      <c r="D410" s="9"/>
      <c r="E410" s="9">
        <v>14795000</v>
      </c>
      <c r="F410" s="9">
        <v>14800000</v>
      </c>
      <c r="G410" s="9"/>
      <c r="H410" s="9">
        <f t="shared" si="6"/>
        <v>50</v>
      </c>
      <c r="I410" s="9">
        <v>44</v>
      </c>
      <c r="J410" s="9">
        <v>14.819625</v>
      </c>
      <c r="K410" s="9">
        <v>17.223852</v>
      </c>
      <c r="L410" s="9">
        <v>21.266554</v>
      </c>
      <c r="M410" s="9">
        <v>29.321892</v>
      </c>
      <c r="N410" s="9">
        <v>1.5623011e-6</v>
      </c>
      <c r="O410" s="9">
        <v>0.00047441453</v>
      </c>
      <c r="P410" s="9">
        <v>0.019557007</v>
      </c>
      <c r="Q410" s="9">
        <v>0.41531888</v>
      </c>
      <c r="R410" s="9">
        <v>5</v>
      </c>
      <c r="S410" s="9">
        <v>14757500</v>
      </c>
      <c r="T410" s="9">
        <v>14796500</v>
      </c>
      <c r="U410" s="9">
        <v>10296</v>
      </c>
    </row>
    <row r="411" spans="1:21">
      <c r="A411" s="2">
        <v>15</v>
      </c>
      <c r="B411" s="2">
        <v>17270000</v>
      </c>
      <c r="C411" s="2">
        <v>17280000</v>
      </c>
      <c r="E411" s="2">
        <v>17810000</v>
      </c>
      <c r="F411" s="2">
        <v>17820000</v>
      </c>
      <c r="H411" s="2">
        <f t="shared" si="6"/>
        <v>550</v>
      </c>
      <c r="I411" s="2">
        <v>17</v>
      </c>
      <c r="J411" s="2">
        <v>7.391607</v>
      </c>
      <c r="K411" s="2">
        <v>6.5242605</v>
      </c>
      <c r="L411" s="2">
        <v>7.3084846</v>
      </c>
      <c r="M411" s="2">
        <v>6.197723</v>
      </c>
      <c r="N411" s="2">
        <v>0.24467465</v>
      </c>
      <c r="O411" s="2">
        <v>0.27770638</v>
      </c>
      <c r="P411" s="10">
        <v>0.30539265</v>
      </c>
      <c r="Q411" s="2">
        <v>0.09375053</v>
      </c>
      <c r="R411" s="2">
        <v>2</v>
      </c>
      <c r="S411" s="2">
        <v>17275000</v>
      </c>
      <c r="T411" s="2">
        <v>17820000</v>
      </c>
      <c r="U411" s="2">
        <v>5000</v>
      </c>
    </row>
    <row r="412" spans="1:21">
      <c r="A412" s="9">
        <v>15</v>
      </c>
      <c r="B412" s="9">
        <v>19310000</v>
      </c>
      <c r="C412" s="9">
        <v>19315000</v>
      </c>
      <c r="D412" s="9"/>
      <c r="E412" s="9">
        <v>19720000</v>
      </c>
      <c r="F412" s="9">
        <v>19725000</v>
      </c>
      <c r="G412" s="9"/>
      <c r="H412" s="9">
        <f t="shared" si="6"/>
        <v>415</v>
      </c>
      <c r="I412" s="9">
        <v>12</v>
      </c>
      <c r="J412" s="9">
        <v>2.1994946</v>
      </c>
      <c r="K412" s="9">
        <v>2.4019947</v>
      </c>
      <c r="L412" s="9">
        <v>2.3543744</v>
      </c>
      <c r="M412" s="9">
        <v>2.3506308</v>
      </c>
      <c r="N412" s="9">
        <v>0.019644177</v>
      </c>
      <c r="O412" s="9">
        <v>0.017380372</v>
      </c>
      <c r="P412" s="9">
        <v>0.020438088</v>
      </c>
      <c r="Q412" s="9">
        <v>0.023164326</v>
      </c>
      <c r="R412" s="9">
        <v>3</v>
      </c>
      <c r="S412" s="9">
        <v>19312500</v>
      </c>
      <c r="T412" s="9">
        <v>19720833</v>
      </c>
      <c r="U412" s="9">
        <v>10541</v>
      </c>
    </row>
    <row r="413" spans="1:21">
      <c r="A413" s="2">
        <v>15</v>
      </c>
      <c r="B413" s="2">
        <v>21930000</v>
      </c>
      <c r="C413" s="2">
        <v>21940000</v>
      </c>
      <c r="E413" s="2">
        <v>21980000</v>
      </c>
      <c r="F413" s="2">
        <v>21990000</v>
      </c>
      <c r="H413" s="2">
        <f t="shared" si="6"/>
        <v>60</v>
      </c>
      <c r="I413" s="2">
        <v>33</v>
      </c>
      <c r="J413" s="2">
        <v>10.0871935</v>
      </c>
      <c r="K413" s="2">
        <v>12.333556</v>
      </c>
      <c r="L413" s="2">
        <v>10.784329</v>
      </c>
      <c r="M413" s="2">
        <v>13.970241</v>
      </c>
      <c r="N413" s="2">
        <v>0.00040769906</v>
      </c>
      <c r="O413" s="2">
        <v>0.00033194647</v>
      </c>
      <c r="P413" s="10">
        <v>0.00047265406</v>
      </c>
      <c r="Q413" s="2">
        <v>0.015275981</v>
      </c>
      <c r="R413" s="2">
        <v>1</v>
      </c>
      <c r="S413" s="2">
        <v>21935000</v>
      </c>
      <c r="T413" s="2">
        <v>21985000</v>
      </c>
      <c r="U413" s="2">
        <v>0</v>
      </c>
    </row>
    <row r="414" spans="1:21">
      <c r="A414" s="9">
        <v>15</v>
      </c>
      <c r="B414" s="9">
        <v>23840000</v>
      </c>
      <c r="C414" s="9">
        <v>23850000</v>
      </c>
      <c r="D414" s="9"/>
      <c r="E414" s="9">
        <v>24650000</v>
      </c>
      <c r="F414" s="9">
        <v>24660000</v>
      </c>
      <c r="G414" s="9"/>
      <c r="H414" s="9">
        <f t="shared" si="6"/>
        <v>820</v>
      </c>
      <c r="I414" s="9">
        <v>15</v>
      </c>
      <c r="J414" s="9">
        <v>2.6735725</v>
      </c>
      <c r="K414" s="9">
        <v>3.6104474</v>
      </c>
      <c r="L414" s="9">
        <v>3.400823</v>
      </c>
      <c r="M414" s="9">
        <v>3.3516884</v>
      </c>
      <c r="N414" s="9">
        <v>0.0013372315</v>
      </c>
      <c r="O414" s="9">
        <v>0.013359953</v>
      </c>
      <c r="P414" s="9">
        <v>0.016130539</v>
      </c>
      <c r="Q414" s="9">
        <v>0.020568214</v>
      </c>
      <c r="R414" s="9">
        <v>2</v>
      </c>
      <c r="S414" s="9">
        <v>23845000</v>
      </c>
      <c r="T414" s="9">
        <v>24660000</v>
      </c>
      <c r="U414" s="9">
        <v>5000</v>
      </c>
    </row>
    <row r="415" spans="1:21">
      <c r="A415" s="2">
        <v>15</v>
      </c>
      <c r="B415" s="2">
        <v>27970000</v>
      </c>
      <c r="C415" s="2">
        <v>27980000</v>
      </c>
      <c r="E415" s="2">
        <v>28060000</v>
      </c>
      <c r="F415" s="2">
        <v>28070000</v>
      </c>
      <c r="H415" s="2">
        <f t="shared" si="6"/>
        <v>100</v>
      </c>
      <c r="I415" s="2">
        <v>23</v>
      </c>
      <c r="J415" s="2">
        <v>9.543811</v>
      </c>
      <c r="K415" s="2">
        <v>9.8053255</v>
      </c>
      <c r="L415" s="2">
        <v>11.358858</v>
      </c>
      <c r="M415" s="2">
        <v>10.050378</v>
      </c>
      <c r="N415" s="2">
        <v>0.041332938</v>
      </c>
      <c r="O415" s="2">
        <v>0.045934632</v>
      </c>
      <c r="P415" s="10">
        <v>0.30280393</v>
      </c>
      <c r="Q415" s="2">
        <v>0.3302075</v>
      </c>
      <c r="R415" s="2">
        <v>2</v>
      </c>
      <c r="S415" s="2">
        <v>27980000</v>
      </c>
      <c r="T415" s="2">
        <v>28065000</v>
      </c>
      <c r="U415" s="2">
        <v>5000</v>
      </c>
    </row>
    <row r="416" spans="1:21">
      <c r="A416" s="9">
        <v>15</v>
      </c>
      <c r="B416" s="9">
        <v>34630000</v>
      </c>
      <c r="C416" s="9">
        <v>34635000</v>
      </c>
      <c r="D416" s="9"/>
      <c r="E416" s="9">
        <v>34670000</v>
      </c>
      <c r="F416" s="9">
        <v>34675000</v>
      </c>
      <c r="G416" s="9"/>
      <c r="H416" s="9">
        <f t="shared" si="6"/>
        <v>45</v>
      </c>
      <c r="I416" s="9">
        <v>23</v>
      </c>
      <c r="J416" s="9">
        <v>7.499342</v>
      </c>
      <c r="K416" s="9">
        <v>7.625769</v>
      </c>
      <c r="L416" s="9">
        <v>10.561161</v>
      </c>
      <c r="M416" s="9">
        <v>9.584</v>
      </c>
      <c r="N416" s="9">
        <v>0.0055215666</v>
      </c>
      <c r="O416" s="9">
        <v>0.0052896733</v>
      </c>
      <c r="P416" s="9">
        <v>0.3475276</v>
      </c>
      <c r="Q416" s="9">
        <v>0.072056584</v>
      </c>
      <c r="R416" s="9">
        <v>5</v>
      </c>
      <c r="S416" s="9">
        <v>34632500</v>
      </c>
      <c r="T416" s="9">
        <v>34683500</v>
      </c>
      <c r="U416" s="9">
        <v>11000</v>
      </c>
    </row>
    <row r="417" spans="1:21">
      <c r="A417" s="2">
        <v>15</v>
      </c>
      <c r="B417" s="2">
        <v>39040000</v>
      </c>
      <c r="C417" s="2">
        <v>39050000</v>
      </c>
      <c r="E417" s="2">
        <v>39210000</v>
      </c>
      <c r="F417" s="2">
        <v>39220000</v>
      </c>
      <c r="H417" s="2">
        <f t="shared" si="6"/>
        <v>180</v>
      </c>
      <c r="I417" s="2">
        <v>16</v>
      </c>
      <c r="J417" s="2">
        <v>6.5600657</v>
      </c>
      <c r="K417" s="2">
        <v>5.341818</v>
      </c>
      <c r="L417" s="2">
        <v>7.761632</v>
      </c>
      <c r="M417" s="2">
        <v>4.80593</v>
      </c>
      <c r="N417" s="2">
        <v>0.39124227</v>
      </c>
      <c r="O417" s="2">
        <v>0.14960721</v>
      </c>
      <c r="P417" s="10">
        <v>0.48082018</v>
      </c>
      <c r="Q417" s="2">
        <v>0.040181536</v>
      </c>
      <c r="R417" s="2">
        <v>2</v>
      </c>
      <c r="S417" s="2">
        <v>39040000</v>
      </c>
      <c r="T417" s="2">
        <v>39215000</v>
      </c>
      <c r="U417" s="2">
        <v>5000</v>
      </c>
    </row>
    <row r="418" spans="1:21">
      <c r="A418" s="9">
        <v>15</v>
      </c>
      <c r="B418" s="9">
        <v>43300000</v>
      </c>
      <c r="C418" s="9">
        <v>43310000</v>
      </c>
      <c r="D418" s="9"/>
      <c r="E418" s="9">
        <v>43420000</v>
      </c>
      <c r="F418" s="9">
        <v>43430000</v>
      </c>
      <c r="G418" s="9"/>
      <c r="H418" s="9">
        <f t="shared" si="6"/>
        <v>130</v>
      </c>
      <c r="I418" s="9">
        <v>42</v>
      </c>
      <c r="J418" s="9">
        <v>17.870937</v>
      </c>
      <c r="K418" s="9">
        <v>17.997244</v>
      </c>
      <c r="L418" s="9">
        <v>21.050713</v>
      </c>
      <c r="M418" s="9">
        <v>18.444338</v>
      </c>
      <c r="N418" s="9">
        <v>0.0013547505</v>
      </c>
      <c r="O418" s="9">
        <v>0.0016458218</v>
      </c>
      <c r="P418" s="9">
        <v>0.08609941</v>
      </c>
      <c r="Q418" s="9">
        <v>0.0018149138</v>
      </c>
      <c r="R418" s="9">
        <v>8</v>
      </c>
      <c r="S418" s="9">
        <v>43300000</v>
      </c>
      <c r="T418" s="9">
        <v>43436250</v>
      </c>
      <c r="U418" s="9">
        <v>17366</v>
      </c>
    </row>
    <row r="419" spans="1:21">
      <c r="A419" s="2">
        <v>15</v>
      </c>
      <c r="B419" s="2">
        <v>45860000</v>
      </c>
      <c r="C419" s="2">
        <v>45870000</v>
      </c>
      <c r="E419" s="2">
        <v>45940000</v>
      </c>
      <c r="F419" s="2">
        <v>45950000</v>
      </c>
      <c r="H419" s="2">
        <f t="shared" si="6"/>
        <v>90</v>
      </c>
      <c r="I419" s="2">
        <v>34</v>
      </c>
      <c r="J419" s="2">
        <v>18.37469</v>
      </c>
      <c r="K419" s="2">
        <v>16.918533</v>
      </c>
      <c r="L419" s="2">
        <v>16.15468</v>
      </c>
      <c r="M419" s="2">
        <v>18.564636</v>
      </c>
      <c r="N419" s="2">
        <v>0.08509963</v>
      </c>
      <c r="O419" s="2">
        <v>0.11502732</v>
      </c>
      <c r="P419" s="10">
        <v>0.13944823</v>
      </c>
      <c r="Q419" s="2">
        <v>0.13293613</v>
      </c>
      <c r="R419" s="2">
        <v>2</v>
      </c>
      <c r="S419" s="2">
        <v>45870000</v>
      </c>
      <c r="T419" s="2">
        <v>45950000</v>
      </c>
      <c r="U419" s="2">
        <v>7071</v>
      </c>
    </row>
    <row r="420" spans="1:21">
      <c r="A420" s="9">
        <v>15</v>
      </c>
      <c r="B420" s="9">
        <v>46130000</v>
      </c>
      <c r="C420" s="9">
        <v>46140000</v>
      </c>
      <c r="D420" s="9"/>
      <c r="E420" s="9">
        <v>46560000</v>
      </c>
      <c r="F420" s="9">
        <v>46570000</v>
      </c>
      <c r="G420" s="9"/>
      <c r="H420" s="9">
        <f t="shared" si="6"/>
        <v>440</v>
      </c>
      <c r="I420" s="9">
        <v>22</v>
      </c>
      <c r="J420" s="9">
        <v>4.4021516</v>
      </c>
      <c r="K420" s="9">
        <v>3.899798</v>
      </c>
      <c r="L420" s="9">
        <v>4.683938</v>
      </c>
      <c r="M420" s="9">
        <v>3.465845</v>
      </c>
      <c r="N420" s="9">
        <v>2.7995342e-5</v>
      </c>
      <c r="O420" s="9">
        <v>7.546049e-7</v>
      </c>
      <c r="P420" s="9">
        <v>3.4276476e-5</v>
      </c>
      <c r="Q420" s="9">
        <v>1.2616249e-6</v>
      </c>
      <c r="R420" s="9">
        <v>2</v>
      </c>
      <c r="S420" s="9">
        <v>46130000</v>
      </c>
      <c r="T420" s="9">
        <v>46565000</v>
      </c>
      <c r="U420" s="9">
        <v>5000</v>
      </c>
    </row>
    <row r="421" spans="1:21">
      <c r="A421" s="2">
        <v>15</v>
      </c>
      <c r="B421" s="2">
        <v>46455000</v>
      </c>
      <c r="C421" s="2">
        <v>46460000</v>
      </c>
      <c r="E421" s="2">
        <v>46545000</v>
      </c>
      <c r="F421" s="2">
        <v>46550000</v>
      </c>
      <c r="H421" s="2">
        <f t="shared" si="6"/>
        <v>95</v>
      </c>
      <c r="I421" s="2">
        <v>17</v>
      </c>
      <c r="J421" s="2">
        <v>6.070271</v>
      </c>
      <c r="K421" s="2">
        <v>5.7061424</v>
      </c>
      <c r="L421" s="2">
        <v>6.8688655</v>
      </c>
      <c r="M421" s="2">
        <v>5.914693</v>
      </c>
      <c r="N421" s="2">
        <v>0.060505316</v>
      </c>
      <c r="O421" s="2">
        <v>0.071869224</v>
      </c>
      <c r="P421" s="10">
        <v>0.3627754</v>
      </c>
      <c r="Q421" s="2">
        <v>0.09338187</v>
      </c>
      <c r="R421" s="2">
        <v>2</v>
      </c>
      <c r="S421" s="2">
        <v>46457500</v>
      </c>
      <c r="T421" s="2">
        <v>46552500</v>
      </c>
      <c r="U421" s="2">
        <v>5000</v>
      </c>
    </row>
    <row r="422" spans="1:21">
      <c r="A422" s="9">
        <v>15</v>
      </c>
      <c r="B422" s="9">
        <v>48015000</v>
      </c>
      <c r="C422" s="9">
        <v>48020000</v>
      </c>
      <c r="D422" s="9"/>
      <c r="E422" s="9">
        <v>48055000</v>
      </c>
      <c r="F422" s="9">
        <v>48060000</v>
      </c>
      <c r="G422" s="9"/>
      <c r="H422" s="9">
        <f t="shared" si="6"/>
        <v>45</v>
      </c>
      <c r="I422" s="9">
        <v>22</v>
      </c>
      <c r="J422" s="9">
        <v>5.9042487</v>
      </c>
      <c r="K422" s="9">
        <v>7.3417583</v>
      </c>
      <c r="L422" s="9">
        <v>10.466825</v>
      </c>
      <c r="M422" s="9">
        <v>7.538219</v>
      </c>
      <c r="N422" s="9">
        <v>0.0010196214</v>
      </c>
      <c r="O422" s="9">
        <v>0.011564832</v>
      </c>
      <c r="P422" s="9">
        <v>0.45383206</v>
      </c>
      <c r="Q422" s="9">
        <v>0.011112334</v>
      </c>
      <c r="R422" s="9">
        <v>7</v>
      </c>
      <c r="S422" s="9">
        <v>48008214</v>
      </c>
      <c r="T422" s="9">
        <v>48065357</v>
      </c>
      <c r="U422" s="9">
        <v>12164</v>
      </c>
    </row>
    <row r="423" spans="1:21">
      <c r="A423" s="2">
        <v>15</v>
      </c>
      <c r="B423" s="2">
        <v>48700000</v>
      </c>
      <c r="C423" s="2">
        <v>48710000</v>
      </c>
      <c r="E423" s="2">
        <v>49170000</v>
      </c>
      <c r="F423" s="2">
        <v>49180000</v>
      </c>
      <c r="H423" s="2">
        <f t="shared" si="6"/>
        <v>480</v>
      </c>
      <c r="I423" s="2">
        <v>21</v>
      </c>
      <c r="J423" s="2">
        <v>8.405845</v>
      </c>
      <c r="K423" s="2">
        <v>7.986276</v>
      </c>
      <c r="L423" s="2">
        <v>9.657018</v>
      </c>
      <c r="M423" s="2">
        <v>9.711447</v>
      </c>
      <c r="N423" s="2">
        <v>0.13257118</v>
      </c>
      <c r="O423" s="2">
        <v>0.154777</v>
      </c>
      <c r="P423" s="10">
        <v>0.18110186</v>
      </c>
      <c r="Q423" s="2">
        <v>0.1839571</v>
      </c>
      <c r="R423" s="2">
        <v>2</v>
      </c>
      <c r="S423" s="2">
        <v>48710000</v>
      </c>
      <c r="T423" s="2">
        <v>49180000</v>
      </c>
      <c r="U423" s="2">
        <v>7071</v>
      </c>
    </row>
    <row r="424" spans="1:21">
      <c r="A424" s="9">
        <v>15</v>
      </c>
      <c r="B424" s="9">
        <v>49060000</v>
      </c>
      <c r="C424" s="9">
        <v>49065000</v>
      </c>
      <c r="D424" s="9"/>
      <c r="E424" s="9">
        <v>49120000</v>
      </c>
      <c r="F424" s="9">
        <v>49125000</v>
      </c>
      <c r="G424" s="9"/>
      <c r="H424" s="9">
        <f t="shared" si="6"/>
        <v>65</v>
      </c>
      <c r="I424" s="9">
        <v>15</v>
      </c>
      <c r="J424" s="9">
        <v>4.872174</v>
      </c>
      <c r="K424" s="9">
        <v>5.2012067</v>
      </c>
      <c r="L424" s="9">
        <v>4.969688</v>
      </c>
      <c r="M424" s="9">
        <v>5.092899</v>
      </c>
      <c r="N424" s="9">
        <v>0.062315658</v>
      </c>
      <c r="O424" s="9">
        <v>0.23978065</v>
      </c>
      <c r="P424" s="9">
        <v>0.30619875</v>
      </c>
      <c r="Q424" s="9">
        <v>0.30854127</v>
      </c>
      <c r="R424" s="9">
        <v>2</v>
      </c>
      <c r="S424" s="9">
        <v>49070000</v>
      </c>
      <c r="T424" s="9">
        <v>49122500</v>
      </c>
      <c r="U424" s="9">
        <v>7500</v>
      </c>
    </row>
    <row r="425" spans="1:21">
      <c r="A425" s="2">
        <v>15</v>
      </c>
      <c r="B425" s="2">
        <v>65095000</v>
      </c>
      <c r="C425" s="2">
        <v>65100000</v>
      </c>
      <c r="E425" s="2">
        <v>65165000</v>
      </c>
      <c r="F425" s="2">
        <v>65170000</v>
      </c>
      <c r="H425" s="2">
        <f t="shared" si="6"/>
        <v>75</v>
      </c>
      <c r="I425" s="2">
        <v>14</v>
      </c>
      <c r="J425" s="2">
        <v>3.6186888</v>
      </c>
      <c r="K425" s="2">
        <v>3.3464305</v>
      </c>
      <c r="L425" s="2">
        <v>2.83305</v>
      </c>
      <c r="M425" s="2">
        <v>3.687953</v>
      </c>
      <c r="N425" s="2">
        <v>0.040808003</v>
      </c>
      <c r="O425" s="2">
        <v>0.04293342</v>
      </c>
      <c r="P425" s="10">
        <v>0.006924553</v>
      </c>
      <c r="Q425" s="2">
        <v>0.052892346</v>
      </c>
      <c r="R425" s="2">
        <v>2</v>
      </c>
      <c r="S425" s="2">
        <v>65097500</v>
      </c>
      <c r="T425" s="2">
        <v>65172500</v>
      </c>
      <c r="U425" s="2">
        <v>5000</v>
      </c>
    </row>
    <row r="426" spans="1:21">
      <c r="A426" s="9">
        <v>15</v>
      </c>
      <c r="B426" s="9">
        <v>68390000</v>
      </c>
      <c r="C426" s="9">
        <v>68400000</v>
      </c>
      <c r="D426" s="9"/>
      <c r="E426" s="9">
        <v>68690000</v>
      </c>
      <c r="F426" s="9">
        <v>68700000</v>
      </c>
      <c r="G426" s="9"/>
      <c r="H426" s="9">
        <f t="shared" si="6"/>
        <v>310</v>
      </c>
      <c r="I426" s="9">
        <v>17</v>
      </c>
      <c r="J426" s="9">
        <v>5.083583</v>
      </c>
      <c r="K426" s="9">
        <v>5.2100286</v>
      </c>
      <c r="L426" s="9">
        <v>6.2738357</v>
      </c>
      <c r="M426" s="9">
        <v>6.570868</v>
      </c>
      <c r="N426" s="9">
        <v>0.06843428</v>
      </c>
      <c r="O426" s="9">
        <v>0.07659411</v>
      </c>
      <c r="P426" s="9">
        <v>0.30539265</v>
      </c>
      <c r="Q426" s="9">
        <v>0.3483746</v>
      </c>
      <c r="R426" s="9">
        <v>2</v>
      </c>
      <c r="S426" s="9">
        <v>68395000</v>
      </c>
      <c r="T426" s="9">
        <v>68700000</v>
      </c>
      <c r="U426" s="9">
        <v>5000</v>
      </c>
    </row>
    <row r="427" spans="1:21">
      <c r="A427" s="2">
        <v>15</v>
      </c>
      <c r="B427" s="2">
        <v>69550000</v>
      </c>
      <c r="C427" s="2">
        <v>69560000</v>
      </c>
      <c r="E427" s="2">
        <v>70600000</v>
      </c>
      <c r="F427" s="2">
        <v>70610000</v>
      </c>
      <c r="H427" s="2">
        <f t="shared" si="6"/>
        <v>1060</v>
      </c>
      <c r="I427" s="2">
        <v>12</v>
      </c>
      <c r="J427" s="2">
        <v>2.137548</v>
      </c>
      <c r="K427" s="2">
        <v>2.2384493</v>
      </c>
      <c r="L427" s="2">
        <v>1.4545778</v>
      </c>
      <c r="M427" s="2">
        <v>2.9009612</v>
      </c>
      <c r="N427" s="2">
        <v>0.012452721</v>
      </c>
      <c r="O427" s="2">
        <v>0.029337928</v>
      </c>
      <c r="P427" s="10">
        <v>0.0008531856</v>
      </c>
      <c r="Q427" s="2">
        <v>0.09610218</v>
      </c>
      <c r="R427" s="2">
        <v>2</v>
      </c>
      <c r="S427" s="2">
        <v>69550000</v>
      </c>
      <c r="T427" s="2">
        <v>70610000</v>
      </c>
      <c r="U427" s="2">
        <v>7071</v>
      </c>
    </row>
    <row r="428" spans="1:21">
      <c r="A428" s="9">
        <v>15</v>
      </c>
      <c r="B428" s="9">
        <v>79510000</v>
      </c>
      <c r="C428" s="9">
        <v>79520000</v>
      </c>
      <c r="D428" s="9"/>
      <c r="E428" s="9">
        <v>79730000</v>
      </c>
      <c r="F428" s="9">
        <v>79740000</v>
      </c>
      <c r="G428" s="9"/>
      <c r="H428" s="9">
        <f t="shared" si="6"/>
        <v>230</v>
      </c>
      <c r="I428" s="9">
        <v>16</v>
      </c>
      <c r="J428" s="9">
        <v>5.656197</v>
      </c>
      <c r="K428" s="9">
        <v>4.754902</v>
      </c>
      <c r="L428" s="9">
        <v>5.2797375</v>
      </c>
      <c r="M428" s="9">
        <v>5.461035</v>
      </c>
      <c r="N428" s="9">
        <v>0.13476305</v>
      </c>
      <c r="O428" s="9">
        <v>0.036339168</v>
      </c>
      <c r="P428" s="9">
        <v>0.16315594</v>
      </c>
      <c r="Q428" s="9">
        <v>0.19136228</v>
      </c>
      <c r="R428" s="9">
        <v>3</v>
      </c>
      <c r="S428" s="9">
        <v>79518333</v>
      </c>
      <c r="T428" s="9">
        <v>79731666</v>
      </c>
      <c r="U428" s="9">
        <v>16996</v>
      </c>
    </row>
    <row r="429" spans="1:21">
      <c r="A429" s="2">
        <v>15</v>
      </c>
      <c r="B429" s="2">
        <v>79700000</v>
      </c>
      <c r="C429" s="2">
        <v>79705000</v>
      </c>
      <c r="E429" s="2">
        <v>79740000</v>
      </c>
      <c r="F429" s="2">
        <v>79745000</v>
      </c>
      <c r="H429" s="2">
        <f t="shared" si="6"/>
        <v>45</v>
      </c>
      <c r="I429" s="2">
        <v>13</v>
      </c>
      <c r="J429" s="2">
        <v>2.1782517</v>
      </c>
      <c r="K429" s="2">
        <v>2.0901186</v>
      </c>
      <c r="L429" s="2">
        <v>3.409529</v>
      </c>
      <c r="M429" s="2">
        <v>2.034945</v>
      </c>
      <c r="N429" s="2">
        <v>0.0056565055</v>
      </c>
      <c r="O429" s="2">
        <v>0.0043506306</v>
      </c>
      <c r="P429" s="10">
        <v>0.12182475</v>
      </c>
      <c r="Q429" s="2">
        <v>0.006050569</v>
      </c>
      <c r="R429" s="2">
        <v>2</v>
      </c>
      <c r="S429" s="2">
        <v>79702500</v>
      </c>
      <c r="T429" s="2">
        <v>79747500</v>
      </c>
      <c r="U429" s="2">
        <v>5000</v>
      </c>
    </row>
    <row r="430" spans="1:21">
      <c r="A430" s="9">
        <v>15</v>
      </c>
      <c r="B430" s="9">
        <v>82650000</v>
      </c>
      <c r="C430" s="9">
        <v>82660000</v>
      </c>
      <c r="D430" s="9"/>
      <c r="E430" s="9">
        <v>82730000</v>
      </c>
      <c r="F430" s="9">
        <v>82740000</v>
      </c>
      <c r="G430" s="9"/>
      <c r="H430" s="9">
        <f t="shared" si="6"/>
        <v>90</v>
      </c>
      <c r="I430" s="9">
        <v>29</v>
      </c>
      <c r="J430" s="9">
        <v>10.697216</v>
      </c>
      <c r="K430" s="9">
        <v>9.828867</v>
      </c>
      <c r="L430" s="9">
        <v>7.7830997</v>
      </c>
      <c r="M430" s="9">
        <v>7.9576035</v>
      </c>
      <c r="N430" s="9">
        <v>0.008813268</v>
      </c>
      <c r="O430" s="9">
        <v>0.00029602175</v>
      </c>
      <c r="P430" s="9">
        <v>7.75014e-6</v>
      </c>
      <c r="Q430" s="9">
        <v>0.00044664368</v>
      </c>
      <c r="R430" s="9">
        <v>1</v>
      </c>
      <c r="S430" s="9">
        <v>82655000</v>
      </c>
      <c r="T430" s="9">
        <v>82735000</v>
      </c>
      <c r="U430" s="9">
        <v>0</v>
      </c>
    </row>
    <row r="431" spans="1:21">
      <c r="A431" s="2">
        <v>15</v>
      </c>
      <c r="B431" s="2">
        <v>85610000</v>
      </c>
      <c r="C431" s="2">
        <v>85620000</v>
      </c>
      <c r="E431" s="2">
        <v>85700000</v>
      </c>
      <c r="F431" s="2">
        <v>85710000</v>
      </c>
      <c r="H431" s="2">
        <f t="shared" si="6"/>
        <v>100</v>
      </c>
      <c r="I431" s="2">
        <v>19</v>
      </c>
      <c r="J431" s="2">
        <v>6.660498</v>
      </c>
      <c r="K431" s="2">
        <v>6.270857</v>
      </c>
      <c r="L431" s="2">
        <v>8.215005</v>
      </c>
      <c r="M431" s="2">
        <v>7.043161</v>
      </c>
      <c r="N431" s="2">
        <v>0.077699356</v>
      </c>
      <c r="O431" s="2">
        <v>0.09210254</v>
      </c>
      <c r="P431" s="10">
        <v>0.442793</v>
      </c>
      <c r="Q431" s="2">
        <v>0.11625247</v>
      </c>
      <c r="R431" s="2">
        <v>2</v>
      </c>
      <c r="S431" s="2">
        <v>85615000</v>
      </c>
      <c r="T431" s="2">
        <v>85700000</v>
      </c>
      <c r="U431" s="2">
        <v>5000</v>
      </c>
    </row>
    <row r="432" spans="1:21">
      <c r="A432" s="9">
        <v>15</v>
      </c>
      <c r="B432" s="9">
        <v>88730000</v>
      </c>
      <c r="C432" s="9">
        <v>88735000</v>
      </c>
      <c r="D432" s="9"/>
      <c r="E432" s="9">
        <v>88765000</v>
      </c>
      <c r="F432" s="9">
        <v>88770000</v>
      </c>
      <c r="G432" s="9"/>
      <c r="H432" s="9">
        <f t="shared" si="6"/>
        <v>40</v>
      </c>
      <c r="I432" s="9">
        <v>16</v>
      </c>
      <c r="J432" s="9">
        <v>3.8122022</v>
      </c>
      <c r="K432" s="9">
        <v>4.6903105</v>
      </c>
      <c r="L432" s="9">
        <v>4.5783396</v>
      </c>
      <c r="M432" s="9">
        <v>3.9992206</v>
      </c>
      <c r="N432" s="9">
        <v>0.005405927</v>
      </c>
      <c r="O432" s="9">
        <v>0.0412785</v>
      </c>
      <c r="P432" s="9">
        <v>0.03694602</v>
      </c>
      <c r="Q432" s="9">
        <v>0.03513421</v>
      </c>
      <c r="R432" s="9">
        <v>2</v>
      </c>
      <c r="S432" s="9">
        <v>88735000</v>
      </c>
      <c r="T432" s="9">
        <v>88772500</v>
      </c>
      <c r="U432" s="9">
        <v>5590</v>
      </c>
    </row>
    <row r="433" spans="1:21">
      <c r="A433" s="2">
        <v>15</v>
      </c>
      <c r="B433" s="2">
        <v>91530000</v>
      </c>
      <c r="C433" s="2">
        <v>91540000</v>
      </c>
      <c r="E433" s="2">
        <v>91770000</v>
      </c>
      <c r="F433" s="2">
        <v>91780000</v>
      </c>
      <c r="H433" s="2">
        <f t="shared" si="6"/>
        <v>250</v>
      </c>
      <c r="I433" s="2">
        <v>12</v>
      </c>
      <c r="J433" s="2">
        <v>4.0256014</v>
      </c>
      <c r="K433" s="2">
        <v>3.7867343</v>
      </c>
      <c r="L433" s="2">
        <v>4.856949</v>
      </c>
      <c r="M433" s="2">
        <v>3.877026</v>
      </c>
      <c r="N433" s="2">
        <v>0.44667867</v>
      </c>
      <c r="O433" s="2">
        <v>0.24592653</v>
      </c>
      <c r="P433" s="10">
        <v>0.49794284</v>
      </c>
      <c r="Q433" s="2">
        <v>0.28619862</v>
      </c>
      <c r="R433" s="2">
        <v>2</v>
      </c>
      <c r="S433" s="2">
        <v>91540000</v>
      </c>
      <c r="T433" s="2">
        <v>91775000</v>
      </c>
      <c r="U433" s="2">
        <v>5000</v>
      </c>
    </row>
    <row r="434" spans="1:21">
      <c r="A434" s="9">
        <v>15</v>
      </c>
      <c r="B434" s="9">
        <v>94710000</v>
      </c>
      <c r="C434" s="9">
        <v>94720000</v>
      </c>
      <c r="D434" s="9"/>
      <c r="E434" s="9">
        <v>95880000</v>
      </c>
      <c r="F434" s="9">
        <v>95890000</v>
      </c>
      <c r="G434" s="9"/>
      <c r="H434" s="9">
        <f t="shared" si="6"/>
        <v>1180</v>
      </c>
      <c r="I434" s="9">
        <v>13</v>
      </c>
      <c r="J434" s="9">
        <v>1.5648555</v>
      </c>
      <c r="K434" s="9">
        <v>1.4126244</v>
      </c>
      <c r="L434" s="9">
        <v>2.1549473</v>
      </c>
      <c r="M434" s="9">
        <v>1.2835625</v>
      </c>
      <c r="N434" s="9">
        <v>6.327673e-5</v>
      </c>
      <c r="O434" s="9">
        <v>7.68528e-5</v>
      </c>
      <c r="P434" s="9">
        <v>0.0042683473</v>
      </c>
      <c r="Q434" s="9">
        <v>0.0001953643</v>
      </c>
      <c r="R434" s="9">
        <v>1</v>
      </c>
      <c r="S434" s="9">
        <v>94715000</v>
      </c>
      <c r="T434" s="9">
        <v>95885000</v>
      </c>
      <c r="U434" s="9">
        <v>0</v>
      </c>
    </row>
    <row r="435" spans="1:21">
      <c r="A435" s="2">
        <v>15</v>
      </c>
      <c r="B435" s="2">
        <v>101000000</v>
      </c>
      <c r="C435" s="2">
        <v>101010000</v>
      </c>
      <c r="E435" s="2">
        <v>101750000</v>
      </c>
      <c r="F435" s="2">
        <v>101760000</v>
      </c>
      <c r="H435" s="2">
        <f t="shared" si="6"/>
        <v>760</v>
      </c>
      <c r="I435" s="2">
        <v>19</v>
      </c>
      <c r="J435" s="2">
        <v>2.8050234</v>
      </c>
      <c r="K435" s="2">
        <v>4.4108353</v>
      </c>
      <c r="L435" s="2">
        <v>5.000305</v>
      </c>
      <c r="M435" s="2">
        <v>5.7455277</v>
      </c>
      <c r="N435" s="2">
        <v>3.5845283e-6</v>
      </c>
      <c r="O435" s="2">
        <v>0.0016144846</v>
      </c>
      <c r="P435" s="10">
        <v>0.015379391</v>
      </c>
      <c r="Q435" s="2">
        <v>0.018851262</v>
      </c>
      <c r="R435" s="2">
        <v>2</v>
      </c>
      <c r="S435" s="2">
        <v>101005000</v>
      </c>
      <c r="T435" s="2">
        <v>101760000</v>
      </c>
      <c r="U435" s="2">
        <v>5000</v>
      </c>
    </row>
    <row r="436" spans="1:21">
      <c r="A436" s="9">
        <v>15</v>
      </c>
      <c r="B436" s="9">
        <v>101210000</v>
      </c>
      <c r="C436" s="9">
        <v>101220000</v>
      </c>
      <c r="D436" s="9"/>
      <c r="E436" s="9">
        <v>101260000</v>
      </c>
      <c r="F436" s="9">
        <v>101270000</v>
      </c>
      <c r="G436" s="9"/>
      <c r="H436" s="9">
        <f t="shared" si="6"/>
        <v>60</v>
      </c>
      <c r="I436" s="9">
        <v>40</v>
      </c>
      <c r="J436" s="9">
        <v>16.72946</v>
      </c>
      <c r="K436" s="9">
        <v>20.705069</v>
      </c>
      <c r="L436" s="9">
        <v>19.854876</v>
      </c>
      <c r="M436" s="9">
        <v>20.65177</v>
      </c>
      <c r="N436" s="9">
        <v>0.00426291</v>
      </c>
      <c r="O436" s="9">
        <v>0.12996738</v>
      </c>
      <c r="P436" s="9">
        <v>0.16199556</v>
      </c>
      <c r="Q436" s="9">
        <v>0.1556847</v>
      </c>
      <c r="R436" s="9">
        <v>2</v>
      </c>
      <c r="S436" s="9">
        <v>101210000</v>
      </c>
      <c r="T436" s="9">
        <v>101260000</v>
      </c>
      <c r="U436" s="9">
        <v>7071</v>
      </c>
    </row>
    <row r="437" spans="1:21">
      <c r="A437" s="2">
        <v>15</v>
      </c>
      <c r="B437" s="2">
        <v>107220000</v>
      </c>
      <c r="C437" s="2">
        <v>107230000</v>
      </c>
      <c r="E437" s="2">
        <v>107280000</v>
      </c>
      <c r="F437" s="2">
        <v>107290000</v>
      </c>
      <c r="H437" s="2">
        <f t="shared" si="6"/>
        <v>70</v>
      </c>
      <c r="I437" s="2">
        <v>27</v>
      </c>
      <c r="J437" s="2">
        <v>12.160788</v>
      </c>
      <c r="K437" s="2">
        <v>12.199723</v>
      </c>
      <c r="L437" s="2">
        <v>12.642836</v>
      </c>
      <c r="M437" s="2">
        <v>13.477223</v>
      </c>
      <c r="N437" s="2">
        <v>0.03305704</v>
      </c>
      <c r="O437" s="2">
        <v>0.034312814</v>
      </c>
      <c r="P437" s="10">
        <v>0.3185874</v>
      </c>
      <c r="Q437" s="2">
        <v>0.3152975</v>
      </c>
      <c r="R437" s="2">
        <v>2</v>
      </c>
      <c r="S437" s="2">
        <v>107220000</v>
      </c>
      <c r="T437" s="2">
        <v>107285000</v>
      </c>
      <c r="U437" s="2">
        <v>5000</v>
      </c>
    </row>
    <row r="438" spans="1:21">
      <c r="A438" s="9">
        <v>16</v>
      </c>
      <c r="B438" s="9">
        <v>785000</v>
      </c>
      <c r="C438" s="9">
        <v>790000</v>
      </c>
      <c r="D438" s="9"/>
      <c r="E438" s="9">
        <v>820000</v>
      </c>
      <c r="F438" s="9">
        <v>825000</v>
      </c>
      <c r="G438" s="9"/>
      <c r="H438" s="9">
        <f t="shared" si="6"/>
        <v>40</v>
      </c>
      <c r="I438" s="9">
        <v>26</v>
      </c>
      <c r="J438" s="9">
        <v>8.655859</v>
      </c>
      <c r="K438" s="9">
        <v>10.051835</v>
      </c>
      <c r="L438" s="9">
        <v>8.799328</v>
      </c>
      <c r="M438" s="9">
        <v>10.627903</v>
      </c>
      <c r="N438" s="9">
        <v>0.0028206306</v>
      </c>
      <c r="O438" s="9">
        <v>0.0508568</v>
      </c>
      <c r="P438" s="9">
        <v>0.006052035</v>
      </c>
      <c r="Q438" s="9">
        <v>0.06657008</v>
      </c>
      <c r="R438" s="9">
        <v>2</v>
      </c>
      <c r="S438" s="9">
        <v>782500</v>
      </c>
      <c r="T438" s="9">
        <v>827500</v>
      </c>
      <c r="U438" s="9">
        <v>7071</v>
      </c>
    </row>
    <row r="439" spans="1:21">
      <c r="A439" s="2">
        <v>16</v>
      </c>
      <c r="B439" s="2">
        <v>940000</v>
      </c>
      <c r="C439" s="2">
        <v>945000</v>
      </c>
      <c r="E439" s="2">
        <v>1025000</v>
      </c>
      <c r="F439" s="2">
        <v>1030000</v>
      </c>
      <c r="H439" s="2">
        <f t="shared" si="6"/>
        <v>90</v>
      </c>
      <c r="I439" s="2">
        <v>22</v>
      </c>
      <c r="J439" s="2">
        <v>7.7168894</v>
      </c>
      <c r="K439" s="2">
        <v>9.568081</v>
      </c>
      <c r="L439" s="2">
        <v>9.19032</v>
      </c>
      <c r="M439" s="2">
        <v>10.197704</v>
      </c>
      <c r="N439" s="2">
        <v>0.0059726047</v>
      </c>
      <c r="O439" s="2">
        <v>0.06824005</v>
      </c>
      <c r="P439" s="10">
        <v>0.08973304</v>
      </c>
      <c r="Q439" s="2">
        <v>0.3992858</v>
      </c>
      <c r="R439" s="2">
        <v>2</v>
      </c>
      <c r="S439" s="2">
        <v>942500</v>
      </c>
      <c r="T439" s="2">
        <v>1032500</v>
      </c>
      <c r="U439" s="2">
        <v>5000</v>
      </c>
    </row>
    <row r="440" spans="1:21">
      <c r="A440" s="9">
        <v>16</v>
      </c>
      <c r="B440" s="9">
        <v>4110000</v>
      </c>
      <c r="C440" s="9">
        <v>4115000</v>
      </c>
      <c r="D440" s="9"/>
      <c r="E440" s="9">
        <v>4195000</v>
      </c>
      <c r="F440" s="9">
        <v>4200000</v>
      </c>
      <c r="G440" s="9"/>
      <c r="H440" s="9">
        <f t="shared" si="6"/>
        <v>90</v>
      </c>
      <c r="I440" s="9">
        <v>24</v>
      </c>
      <c r="J440" s="9">
        <v>9.937131</v>
      </c>
      <c r="K440" s="9">
        <v>10.698745</v>
      </c>
      <c r="L440" s="9">
        <v>11.574699</v>
      </c>
      <c r="M440" s="9">
        <v>11.155776</v>
      </c>
      <c r="N440" s="9">
        <v>0.087732956</v>
      </c>
      <c r="O440" s="9">
        <v>0.1362703</v>
      </c>
      <c r="P440" s="9">
        <v>0.19136822</v>
      </c>
      <c r="Q440" s="9">
        <v>0.17729372</v>
      </c>
      <c r="R440" s="9">
        <v>2</v>
      </c>
      <c r="S440" s="9">
        <v>4115000</v>
      </c>
      <c r="T440" s="9">
        <v>4195000</v>
      </c>
      <c r="U440" s="9">
        <v>3536</v>
      </c>
    </row>
    <row r="441" spans="1:21">
      <c r="A441" s="2">
        <v>16</v>
      </c>
      <c r="B441" s="2">
        <v>4205000</v>
      </c>
      <c r="C441" s="2">
        <v>4210000</v>
      </c>
      <c r="E441" s="2">
        <v>4255000</v>
      </c>
      <c r="F441" s="2">
        <v>4260000</v>
      </c>
      <c r="H441" s="2">
        <f t="shared" si="6"/>
        <v>55</v>
      </c>
      <c r="I441" s="2">
        <v>27</v>
      </c>
      <c r="J441" s="2">
        <v>9.493629</v>
      </c>
      <c r="K441" s="2">
        <v>10.650846</v>
      </c>
      <c r="L441" s="2">
        <v>13.580957</v>
      </c>
      <c r="M441" s="2">
        <v>13.153903</v>
      </c>
      <c r="N441" s="2">
        <v>0.0012311625</v>
      </c>
      <c r="O441" s="2">
        <v>0.028495653</v>
      </c>
      <c r="P441" s="10">
        <v>0.26421568</v>
      </c>
      <c r="Q441" s="2">
        <v>0.3223829</v>
      </c>
      <c r="R441" s="2">
        <v>2</v>
      </c>
      <c r="S441" s="2">
        <v>4202500</v>
      </c>
      <c r="T441" s="2">
        <v>4250000</v>
      </c>
      <c r="U441" s="2">
        <v>9014</v>
      </c>
    </row>
    <row r="442" spans="1:21">
      <c r="A442" s="9">
        <v>16</v>
      </c>
      <c r="B442" s="9">
        <v>4710000</v>
      </c>
      <c r="C442" s="9">
        <v>4720000</v>
      </c>
      <c r="D442" s="9"/>
      <c r="E442" s="9">
        <v>4820000</v>
      </c>
      <c r="F442" s="9">
        <v>4830000</v>
      </c>
      <c r="G442" s="9"/>
      <c r="H442" s="9">
        <f t="shared" si="6"/>
        <v>120</v>
      </c>
      <c r="I442" s="9">
        <v>30</v>
      </c>
      <c r="J442" s="9">
        <v>6.875931</v>
      </c>
      <c r="K442" s="9">
        <v>6.1655807</v>
      </c>
      <c r="L442" s="9">
        <v>5.241444</v>
      </c>
      <c r="M442" s="9">
        <v>12.512399</v>
      </c>
      <c r="N442" s="9">
        <v>1.3726551e-6</v>
      </c>
      <c r="O442" s="9">
        <v>1.5376962e-8</v>
      </c>
      <c r="P442" s="9">
        <v>2.0750402e-8</v>
      </c>
      <c r="Q442" s="9">
        <v>0.077483304</v>
      </c>
      <c r="R442" s="9">
        <v>2</v>
      </c>
      <c r="S442" s="9">
        <v>4720000</v>
      </c>
      <c r="T442" s="9">
        <v>4830000</v>
      </c>
      <c r="U442" s="9">
        <v>7071</v>
      </c>
    </row>
    <row r="443" spans="1:21">
      <c r="A443" s="2">
        <v>16</v>
      </c>
      <c r="B443" s="2">
        <v>8445000</v>
      </c>
      <c r="C443" s="2">
        <v>8450000</v>
      </c>
      <c r="E443" s="2">
        <v>8630000</v>
      </c>
      <c r="F443" s="2">
        <v>8635000</v>
      </c>
      <c r="H443" s="2">
        <f t="shared" si="6"/>
        <v>190</v>
      </c>
      <c r="I443" s="2">
        <v>14</v>
      </c>
      <c r="J443" s="2">
        <v>3.9458098</v>
      </c>
      <c r="K443" s="2">
        <v>5.008848</v>
      </c>
      <c r="L443" s="2">
        <v>5.298053</v>
      </c>
      <c r="M443" s="2">
        <v>5.9539666</v>
      </c>
      <c r="N443" s="2">
        <v>0.10559542</v>
      </c>
      <c r="O443" s="2">
        <v>0.35332784</v>
      </c>
      <c r="P443" s="10">
        <v>0.42157993</v>
      </c>
      <c r="Q443" s="2">
        <v>0.41040954</v>
      </c>
      <c r="R443" s="2">
        <v>2</v>
      </c>
      <c r="S443" s="2">
        <v>8450000</v>
      </c>
      <c r="T443" s="2">
        <v>8640000</v>
      </c>
      <c r="U443" s="2">
        <v>7906</v>
      </c>
    </row>
    <row r="444" spans="1:21">
      <c r="A444" s="9">
        <v>16</v>
      </c>
      <c r="B444" s="9">
        <v>9010000</v>
      </c>
      <c r="C444" s="9">
        <v>9015000</v>
      </c>
      <c r="D444" s="9"/>
      <c r="E444" s="9">
        <v>9320000</v>
      </c>
      <c r="F444" s="9">
        <v>9325000</v>
      </c>
      <c r="G444" s="9"/>
      <c r="H444" s="9">
        <f t="shared" si="6"/>
        <v>315</v>
      </c>
      <c r="I444" s="9">
        <v>12</v>
      </c>
      <c r="J444" s="9">
        <v>3.641187</v>
      </c>
      <c r="K444" s="9">
        <v>3.1821942</v>
      </c>
      <c r="L444" s="9">
        <v>4.189234</v>
      </c>
      <c r="M444" s="9">
        <v>2.9080496</v>
      </c>
      <c r="N444" s="9">
        <v>0.15180275</v>
      </c>
      <c r="O444" s="9">
        <v>0.18403976</v>
      </c>
      <c r="P444" s="9">
        <v>0.41287884</v>
      </c>
      <c r="Q444" s="9">
        <v>0.04895686</v>
      </c>
      <c r="R444" s="9">
        <v>2</v>
      </c>
      <c r="S444" s="9">
        <v>9017500</v>
      </c>
      <c r="T444" s="9">
        <v>9327500</v>
      </c>
      <c r="U444" s="9">
        <v>7071</v>
      </c>
    </row>
    <row r="445" spans="1:21">
      <c r="A445" s="2">
        <v>16</v>
      </c>
      <c r="B445" s="2">
        <v>10680000</v>
      </c>
      <c r="C445" s="2">
        <v>10690000</v>
      </c>
      <c r="E445" s="2">
        <v>11720000</v>
      </c>
      <c r="F445" s="2">
        <v>11730000</v>
      </c>
      <c r="H445" s="2">
        <f t="shared" si="6"/>
        <v>1050</v>
      </c>
      <c r="I445" s="2">
        <v>17</v>
      </c>
      <c r="J445" s="2">
        <v>6.6300426</v>
      </c>
      <c r="K445" s="2">
        <v>5.8807073</v>
      </c>
      <c r="L445" s="2">
        <v>5.239543</v>
      </c>
      <c r="M445" s="2">
        <v>6.3609214</v>
      </c>
      <c r="N445" s="2">
        <v>0.2268115</v>
      </c>
      <c r="O445" s="2">
        <v>0.07968083</v>
      </c>
      <c r="P445" s="10">
        <v>0.089474946</v>
      </c>
      <c r="Q445" s="2">
        <v>0.27108553</v>
      </c>
      <c r="R445" s="2">
        <v>2</v>
      </c>
      <c r="S445" s="2">
        <v>10690000</v>
      </c>
      <c r="T445" s="2">
        <v>11725000</v>
      </c>
      <c r="U445" s="2">
        <v>5000</v>
      </c>
    </row>
    <row r="446" spans="1:21">
      <c r="A446" s="9">
        <v>16</v>
      </c>
      <c r="B446" s="9">
        <v>10680000</v>
      </c>
      <c r="C446" s="9">
        <v>10685000</v>
      </c>
      <c r="D446" s="9"/>
      <c r="E446" s="9">
        <v>10725000</v>
      </c>
      <c r="F446" s="9">
        <v>10730000</v>
      </c>
      <c r="G446" s="9"/>
      <c r="H446" s="9">
        <f t="shared" si="6"/>
        <v>50</v>
      </c>
      <c r="I446" s="9">
        <v>25</v>
      </c>
      <c r="J446" s="9">
        <v>11.169954</v>
      </c>
      <c r="K446" s="9">
        <v>10.45311</v>
      </c>
      <c r="L446" s="9">
        <v>10.669302</v>
      </c>
      <c r="M446" s="9">
        <v>11.487105</v>
      </c>
      <c r="N446" s="9">
        <v>0.05115761</v>
      </c>
      <c r="O446" s="9">
        <v>0.080804035</v>
      </c>
      <c r="P446" s="9">
        <v>0.11863214</v>
      </c>
      <c r="Q446" s="9">
        <v>0.10614076</v>
      </c>
      <c r="R446" s="9">
        <v>2</v>
      </c>
      <c r="S446" s="9">
        <v>10685000</v>
      </c>
      <c r="T446" s="9">
        <v>10732500</v>
      </c>
      <c r="U446" s="9">
        <v>5590</v>
      </c>
    </row>
    <row r="447" spans="1:21">
      <c r="A447" s="2">
        <v>16</v>
      </c>
      <c r="B447" s="2">
        <v>12330000</v>
      </c>
      <c r="C447" s="2">
        <v>12335000</v>
      </c>
      <c r="E447" s="2">
        <v>12750000</v>
      </c>
      <c r="F447" s="2">
        <v>12755000</v>
      </c>
      <c r="H447" s="2">
        <f t="shared" si="6"/>
        <v>425</v>
      </c>
      <c r="I447" s="2">
        <v>14</v>
      </c>
      <c r="J447" s="2">
        <v>1.1696327</v>
      </c>
      <c r="K447" s="2">
        <v>1.3826712</v>
      </c>
      <c r="L447" s="2">
        <v>1.3374815</v>
      </c>
      <c r="M447" s="2">
        <v>1.4313104</v>
      </c>
      <c r="N447" s="2">
        <v>8.873357e-7</v>
      </c>
      <c r="O447" s="2">
        <v>5.343073e-6</v>
      </c>
      <c r="P447" s="10">
        <v>1.3820657e-5</v>
      </c>
      <c r="Q447" s="2">
        <v>1.1754508e-5</v>
      </c>
      <c r="R447" s="2">
        <v>1</v>
      </c>
      <c r="S447" s="2">
        <v>12332500</v>
      </c>
      <c r="T447" s="2">
        <v>12752500</v>
      </c>
      <c r="U447" s="2">
        <v>0</v>
      </c>
    </row>
    <row r="448" spans="1:21">
      <c r="A448" s="9">
        <v>16</v>
      </c>
      <c r="B448" s="9">
        <v>15490000</v>
      </c>
      <c r="C448" s="9">
        <v>15500000</v>
      </c>
      <c r="D448" s="9"/>
      <c r="E448" s="9">
        <v>15640000</v>
      </c>
      <c r="F448" s="9">
        <v>15650000</v>
      </c>
      <c r="G448" s="9"/>
      <c r="H448" s="9">
        <f t="shared" si="6"/>
        <v>160</v>
      </c>
      <c r="I448" s="9">
        <v>59</v>
      </c>
      <c r="J448" s="9">
        <v>25.95193</v>
      </c>
      <c r="K448" s="9">
        <v>28.00036</v>
      </c>
      <c r="L448" s="9">
        <v>31.468807</v>
      </c>
      <c r="M448" s="9">
        <v>33.469086</v>
      </c>
      <c r="N448" s="9">
        <v>0.00048262754</v>
      </c>
      <c r="O448" s="9">
        <v>0.000695454</v>
      </c>
      <c r="P448" s="9">
        <v>0.084013104</v>
      </c>
      <c r="Q448" s="9">
        <v>0.093981095</v>
      </c>
      <c r="R448" s="9">
        <v>2</v>
      </c>
      <c r="S448" s="9">
        <v>15490000</v>
      </c>
      <c r="T448" s="9">
        <v>15645000</v>
      </c>
      <c r="U448" s="9">
        <v>5000</v>
      </c>
    </row>
    <row r="449" spans="1:21">
      <c r="A449" s="2">
        <v>16</v>
      </c>
      <c r="B449" s="2">
        <v>15730000</v>
      </c>
      <c r="C449" s="2">
        <v>15735000</v>
      </c>
      <c r="E449" s="2">
        <v>15815000</v>
      </c>
      <c r="F449" s="2">
        <v>15820000</v>
      </c>
      <c r="H449" s="2">
        <f t="shared" si="6"/>
        <v>90</v>
      </c>
      <c r="I449" s="2">
        <v>27</v>
      </c>
      <c r="J449" s="2">
        <v>8.0406275</v>
      </c>
      <c r="K449" s="2">
        <v>7.8882365</v>
      </c>
      <c r="L449" s="2">
        <v>8.791544</v>
      </c>
      <c r="M449" s="2">
        <v>9.7901125</v>
      </c>
      <c r="N449" s="2">
        <v>0.0012311625</v>
      </c>
      <c r="O449" s="2">
        <v>0.0016028268</v>
      </c>
      <c r="P449" s="10">
        <v>0.0025896078</v>
      </c>
      <c r="Q449" s="2">
        <v>0.0020618604</v>
      </c>
      <c r="R449" s="2">
        <v>1</v>
      </c>
      <c r="S449" s="2">
        <v>15732500</v>
      </c>
      <c r="T449" s="2">
        <v>15817500</v>
      </c>
      <c r="U449" s="2">
        <v>0</v>
      </c>
    </row>
    <row r="450" spans="1:21">
      <c r="A450" s="9">
        <v>16</v>
      </c>
      <c r="B450" s="9">
        <v>15920000</v>
      </c>
      <c r="C450" s="9">
        <v>15930000</v>
      </c>
      <c r="D450" s="9"/>
      <c r="E450" s="9">
        <v>16160000</v>
      </c>
      <c r="F450" s="9">
        <v>16170000</v>
      </c>
      <c r="G450" s="9"/>
      <c r="H450" s="9">
        <f t="shared" si="6"/>
        <v>250</v>
      </c>
      <c r="I450" s="9">
        <v>19</v>
      </c>
      <c r="J450" s="9">
        <v>6.6244316</v>
      </c>
      <c r="K450" s="9">
        <v>4.950978</v>
      </c>
      <c r="L450" s="9">
        <v>3.901357</v>
      </c>
      <c r="M450" s="9">
        <v>9.151994</v>
      </c>
      <c r="N450" s="9">
        <v>0.07139085</v>
      </c>
      <c r="O450" s="9">
        <v>0.0015457539</v>
      </c>
      <c r="P450" s="9">
        <v>0.00014582335</v>
      </c>
      <c r="Q450" s="9">
        <v>0.36838925</v>
      </c>
      <c r="R450" s="9">
        <v>2</v>
      </c>
      <c r="S450" s="9">
        <v>15920000</v>
      </c>
      <c r="T450" s="9">
        <v>16160000</v>
      </c>
      <c r="U450" s="9">
        <v>7071</v>
      </c>
    </row>
    <row r="451" spans="1:21">
      <c r="A451" s="2">
        <v>16</v>
      </c>
      <c r="B451" s="2">
        <v>16145000</v>
      </c>
      <c r="C451" s="2">
        <v>16150000</v>
      </c>
      <c r="E451" s="2">
        <v>16230000</v>
      </c>
      <c r="F451" s="2">
        <v>16235000</v>
      </c>
      <c r="H451" s="2">
        <f t="shared" si="6"/>
        <v>90</v>
      </c>
      <c r="I451" s="2">
        <v>16</v>
      </c>
      <c r="J451" s="2">
        <v>3.8568153</v>
      </c>
      <c r="K451" s="2">
        <v>3.889551</v>
      </c>
      <c r="L451" s="2">
        <v>4.016182</v>
      </c>
      <c r="M451" s="2">
        <v>5.048327</v>
      </c>
      <c r="N451" s="2">
        <v>0.0046477024</v>
      </c>
      <c r="O451" s="2">
        <v>0.0040042102</v>
      </c>
      <c r="P451" s="10">
        <v>0.027190808</v>
      </c>
      <c r="Q451" s="2">
        <v>0.14405756</v>
      </c>
      <c r="R451" s="2">
        <v>2</v>
      </c>
      <c r="S451" s="2">
        <v>16145000</v>
      </c>
      <c r="T451" s="2">
        <v>16232500</v>
      </c>
      <c r="U451" s="2">
        <v>2500</v>
      </c>
    </row>
    <row r="452" spans="1:21">
      <c r="A452" s="9">
        <v>16</v>
      </c>
      <c r="B452" s="9">
        <v>18775000</v>
      </c>
      <c r="C452" s="9">
        <v>18780000</v>
      </c>
      <c r="D452" s="9"/>
      <c r="E452" s="9">
        <v>18815000</v>
      </c>
      <c r="F452" s="9">
        <v>18820000</v>
      </c>
      <c r="G452" s="9"/>
      <c r="H452" s="9">
        <f t="shared" ref="H452:H515" si="7">(F452-B452)/1000</f>
        <v>45</v>
      </c>
      <c r="I452" s="9">
        <v>19</v>
      </c>
      <c r="J452" s="9">
        <v>7.5860124</v>
      </c>
      <c r="K452" s="9">
        <v>7.87756</v>
      </c>
      <c r="L452" s="9">
        <v>9.091577</v>
      </c>
      <c r="M452" s="9">
        <v>8.658288</v>
      </c>
      <c r="N452" s="9">
        <v>0.048501477</v>
      </c>
      <c r="O452" s="9">
        <v>0.2951633</v>
      </c>
      <c r="P452" s="9">
        <v>0.36713448</v>
      </c>
      <c r="Q452" s="9">
        <v>0.36129877</v>
      </c>
      <c r="R452" s="9">
        <v>2</v>
      </c>
      <c r="S452" s="9">
        <v>18785000</v>
      </c>
      <c r="T452" s="9">
        <v>18822500</v>
      </c>
      <c r="U452" s="9">
        <v>9014</v>
      </c>
    </row>
    <row r="453" spans="1:21">
      <c r="A453" s="2">
        <v>16</v>
      </c>
      <c r="B453" s="2">
        <v>20550000</v>
      </c>
      <c r="C453" s="2">
        <v>20560000</v>
      </c>
      <c r="E453" s="2">
        <v>20730000</v>
      </c>
      <c r="F453" s="2">
        <v>20740000</v>
      </c>
      <c r="H453" s="2">
        <f t="shared" si="7"/>
        <v>190</v>
      </c>
      <c r="I453" s="2">
        <v>35</v>
      </c>
      <c r="J453" s="2">
        <v>10.774762</v>
      </c>
      <c r="K453" s="2">
        <v>13.1531315</v>
      </c>
      <c r="L453" s="2">
        <v>13.709624</v>
      </c>
      <c r="M453" s="2">
        <v>13.227677</v>
      </c>
      <c r="N453" s="2">
        <v>5.2454798e-5</v>
      </c>
      <c r="O453" s="2">
        <v>0.0029183342</v>
      </c>
      <c r="P453" s="10">
        <v>0.0041311425</v>
      </c>
      <c r="Q453" s="2">
        <v>0.0044793673</v>
      </c>
      <c r="R453" s="2">
        <v>2</v>
      </c>
      <c r="S453" s="2">
        <v>20555000</v>
      </c>
      <c r="T453" s="2">
        <v>20730000</v>
      </c>
      <c r="U453" s="2">
        <v>5000</v>
      </c>
    </row>
    <row r="454" spans="1:21">
      <c r="A454" s="9">
        <v>16</v>
      </c>
      <c r="B454" s="9">
        <v>20810000</v>
      </c>
      <c r="C454" s="9">
        <v>20815000</v>
      </c>
      <c r="D454" s="9"/>
      <c r="E454" s="9">
        <v>20850000</v>
      </c>
      <c r="F454" s="9">
        <v>20855000</v>
      </c>
      <c r="G454" s="9"/>
      <c r="H454" s="9">
        <f t="shared" si="7"/>
        <v>45</v>
      </c>
      <c r="I454" s="9">
        <v>18</v>
      </c>
      <c r="J454" s="9">
        <v>4.9603934</v>
      </c>
      <c r="K454" s="9">
        <v>5.451868</v>
      </c>
      <c r="L454" s="9">
        <v>5.130351</v>
      </c>
      <c r="M454" s="9">
        <v>7.114953</v>
      </c>
      <c r="N454" s="9">
        <v>0.02126131</v>
      </c>
      <c r="O454" s="9">
        <v>0.027446141</v>
      </c>
      <c r="P454" s="9">
        <v>0.03276913</v>
      </c>
      <c r="Q454" s="9">
        <v>0.16508996</v>
      </c>
      <c r="R454" s="9">
        <v>2</v>
      </c>
      <c r="S454" s="9">
        <v>20815000</v>
      </c>
      <c r="T454" s="9">
        <v>20852500</v>
      </c>
      <c r="U454" s="9">
        <v>2500</v>
      </c>
    </row>
    <row r="455" spans="1:21">
      <c r="A455" s="2">
        <v>16</v>
      </c>
      <c r="B455" s="2">
        <v>21475000</v>
      </c>
      <c r="C455" s="2">
        <v>21480000</v>
      </c>
      <c r="E455" s="2">
        <v>21525000</v>
      </c>
      <c r="F455" s="2">
        <v>21530000</v>
      </c>
      <c r="H455" s="2">
        <f t="shared" si="7"/>
        <v>55</v>
      </c>
      <c r="I455" s="2">
        <v>36</v>
      </c>
      <c r="J455" s="2">
        <v>12.73046</v>
      </c>
      <c r="K455" s="2">
        <v>14.687735</v>
      </c>
      <c r="L455" s="2">
        <v>17.07959</v>
      </c>
      <c r="M455" s="2">
        <v>16.456936</v>
      </c>
      <c r="N455" s="2">
        <v>0.0008847857</v>
      </c>
      <c r="O455" s="2">
        <v>0.001547753</v>
      </c>
      <c r="P455" s="10">
        <v>0.055164408</v>
      </c>
      <c r="Q455" s="2">
        <v>0.06573848</v>
      </c>
      <c r="R455" s="2">
        <v>2</v>
      </c>
      <c r="S455" s="2">
        <v>21470000</v>
      </c>
      <c r="T455" s="2">
        <v>21527500</v>
      </c>
      <c r="U455" s="2">
        <v>7500</v>
      </c>
    </row>
    <row r="456" spans="1:21">
      <c r="A456" s="9">
        <v>16</v>
      </c>
      <c r="B456" s="9">
        <v>22020000</v>
      </c>
      <c r="C456" s="9">
        <v>22030000</v>
      </c>
      <c r="D456" s="9"/>
      <c r="E456" s="9">
        <v>22320000</v>
      </c>
      <c r="F456" s="9">
        <v>22330000</v>
      </c>
      <c r="G456" s="9"/>
      <c r="H456" s="9">
        <f t="shared" si="7"/>
        <v>310</v>
      </c>
      <c r="I456" s="9">
        <v>20</v>
      </c>
      <c r="J456" s="9">
        <v>8.022967</v>
      </c>
      <c r="K456" s="9">
        <v>7.403678</v>
      </c>
      <c r="L456" s="9">
        <v>8.139157</v>
      </c>
      <c r="M456" s="9">
        <v>7.4539433</v>
      </c>
      <c r="N456" s="9">
        <v>0.19615129</v>
      </c>
      <c r="O456" s="9">
        <v>0.03800466</v>
      </c>
      <c r="P456" s="9">
        <v>0.23929669</v>
      </c>
      <c r="Q456" s="9">
        <v>0.04328777</v>
      </c>
      <c r="R456" s="9">
        <v>4</v>
      </c>
      <c r="S456" s="9">
        <v>22027500</v>
      </c>
      <c r="T456" s="9">
        <v>22332500</v>
      </c>
      <c r="U456" s="9">
        <v>12748</v>
      </c>
    </row>
    <row r="457" spans="1:21">
      <c r="A457" s="2">
        <v>16</v>
      </c>
      <c r="B457" s="2">
        <v>23220000</v>
      </c>
      <c r="C457" s="2">
        <v>23225000</v>
      </c>
      <c r="E457" s="2">
        <v>23255000</v>
      </c>
      <c r="F457" s="2">
        <v>23260000</v>
      </c>
      <c r="H457" s="2">
        <f t="shared" si="7"/>
        <v>40</v>
      </c>
      <c r="I457" s="2">
        <v>26</v>
      </c>
      <c r="J457" s="2">
        <v>6.0788383</v>
      </c>
      <c r="K457" s="2">
        <v>7.9877343</v>
      </c>
      <c r="L457" s="2">
        <v>6.043627</v>
      </c>
      <c r="M457" s="2">
        <v>7.6986165</v>
      </c>
      <c r="N457" s="2">
        <v>5.6694844e-6</v>
      </c>
      <c r="O457" s="2">
        <v>0.0038669684</v>
      </c>
      <c r="P457" s="10">
        <v>5.8091605e-6</v>
      </c>
      <c r="Q457" s="2">
        <v>0.00022182446</v>
      </c>
      <c r="R457" s="2">
        <v>1</v>
      </c>
      <c r="S457" s="2">
        <v>23222500</v>
      </c>
      <c r="T457" s="2">
        <v>23257500</v>
      </c>
      <c r="U457" s="2">
        <v>0</v>
      </c>
    </row>
    <row r="458" spans="1:21">
      <c r="A458" s="9">
        <v>16</v>
      </c>
      <c r="B458" s="9">
        <v>24210000</v>
      </c>
      <c r="C458" s="9">
        <v>24215000</v>
      </c>
      <c r="D458" s="9"/>
      <c r="E458" s="9">
        <v>24245000</v>
      </c>
      <c r="F458" s="9">
        <v>24250000</v>
      </c>
      <c r="G458" s="9"/>
      <c r="H458" s="9">
        <f t="shared" si="7"/>
        <v>40</v>
      </c>
      <c r="I458" s="9">
        <v>17</v>
      </c>
      <c r="J458" s="9">
        <v>6.7109203</v>
      </c>
      <c r="K458" s="9">
        <v>6.626758</v>
      </c>
      <c r="L458" s="9">
        <v>7.1992235</v>
      </c>
      <c r="M458" s="9">
        <v>6.186901</v>
      </c>
      <c r="N458" s="9">
        <v>0.14964382</v>
      </c>
      <c r="O458" s="9">
        <v>0.21761197</v>
      </c>
      <c r="P458" s="9">
        <v>0.2719753</v>
      </c>
      <c r="Q458" s="9">
        <v>0.07404355</v>
      </c>
      <c r="R458" s="9">
        <v>2</v>
      </c>
      <c r="S458" s="9">
        <v>24207500</v>
      </c>
      <c r="T458" s="9">
        <v>24247500</v>
      </c>
      <c r="U458" s="9">
        <v>5000</v>
      </c>
    </row>
    <row r="459" spans="1:21">
      <c r="A459" s="2">
        <v>16</v>
      </c>
      <c r="B459" s="2">
        <v>24350000</v>
      </c>
      <c r="C459" s="2">
        <v>24360000</v>
      </c>
      <c r="E459" s="2">
        <v>24560000</v>
      </c>
      <c r="F459" s="2">
        <v>24570000</v>
      </c>
      <c r="H459" s="2">
        <f t="shared" si="7"/>
        <v>220</v>
      </c>
      <c r="I459" s="2">
        <v>26</v>
      </c>
      <c r="J459" s="2">
        <v>11.364431</v>
      </c>
      <c r="K459" s="2">
        <v>11.153211</v>
      </c>
      <c r="L459" s="2">
        <v>12.917241</v>
      </c>
      <c r="M459" s="2">
        <v>10.015265</v>
      </c>
      <c r="N459" s="2">
        <v>0.043793935</v>
      </c>
      <c r="O459" s="2">
        <v>0.04819096</v>
      </c>
      <c r="P459" s="10">
        <v>0.40063062</v>
      </c>
      <c r="Q459" s="2">
        <v>0.059832633</v>
      </c>
      <c r="R459" s="2">
        <v>2</v>
      </c>
      <c r="S459" s="2">
        <v>24355000</v>
      </c>
      <c r="T459" s="2">
        <v>24560000</v>
      </c>
      <c r="U459" s="2">
        <v>5000</v>
      </c>
    </row>
    <row r="460" spans="1:21">
      <c r="A460" s="9">
        <v>16</v>
      </c>
      <c r="B460" s="9">
        <v>24500000</v>
      </c>
      <c r="C460" s="9">
        <v>24510000</v>
      </c>
      <c r="D460" s="9"/>
      <c r="E460" s="9">
        <v>24610000</v>
      </c>
      <c r="F460" s="9">
        <v>24620000</v>
      </c>
      <c r="G460" s="9"/>
      <c r="H460" s="9">
        <f t="shared" si="7"/>
        <v>120</v>
      </c>
      <c r="I460" s="9">
        <v>27</v>
      </c>
      <c r="J460" s="9">
        <v>13.963899</v>
      </c>
      <c r="K460" s="9">
        <v>12.562526</v>
      </c>
      <c r="L460" s="9">
        <v>13.652181</v>
      </c>
      <c r="M460" s="9">
        <v>10.92638</v>
      </c>
      <c r="N460" s="9">
        <v>0.20298988</v>
      </c>
      <c r="O460" s="9">
        <v>0.23278923</v>
      </c>
      <c r="P460" s="9">
        <v>0.28888422</v>
      </c>
      <c r="Q460" s="9">
        <v>0.034411978</v>
      </c>
      <c r="R460" s="9">
        <v>2</v>
      </c>
      <c r="S460" s="9">
        <v>24515000</v>
      </c>
      <c r="T460" s="9">
        <v>24615000</v>
      </c>
      <c r="U460" s="9">
        <v>10000</v>
      </c>
    </row>
    <row r="461" spans="1:21">
      <c r="A461" s="2">
        <v>16</v>
      </c>
      <c r="B461" s="2">
        <v>25160000</v>
      </c>
      <c r="C461" s="2">
        <v>25165000</v>
      </c>
      <c r="E461" s="2">
        <v>25290000</v>
      </c>
      <c r="F461" s="2">
        <v>25295000</v>
      </c>
      <c r="H461" s="2">
        <f t="shared" si="7"/>
        <v>135</v>
      </c>
      <c r="I461" s="2">
        <v>17</v>
      </c>
      <c r="J461" s="2">
        <v>4.6260066</v>
      </c>
      <c r="K461" s="2">
        <v>4.4364796</v>
      </c>
      <c r="L461" s="2">
        <v>4.2666135</v>
      </c>
      <c r="M461" s="2">
        <v>4.493811</v>
      </c>
      <c r="N461" s="2">
        <v>0.009838222</v>
      </c>
      <c r="O461" s="2">
        <v>0.011358133</v>
      </c>
      <c r="P461" s="10">
        <v>0.011402454</v>
      </c>
      <c r="Q461" s="2">
        <v>0.011400571</v>
      </c>
      <c r="R461" s="2">
        <v>3</v>
      </c>
      <c r="S461" s="2">
        <v>25164166</v>
      </c>
      <c r="T461" s="2">
        <v>25292500</v>
      </c>
      <c r="U461" s="2">
        <v>17160</v>
      </c>
    </row>
    <row r="462" spans="1:21">
      <c r="A462" s="9">
        <v>16</v>
      </c>
      <c r="B462" s="9">
        <v>31870000</v>
      </c>
      <c r="C462" s="9">
        <v>31875000</v>
      </c>
      <c r="D462" s="9"/>
      <c r="E462" s="9">
        <v>31920000</v>
      </c>
      <c r="F462" s="9">
        <v>31925000</v>
      </c>
      <c r="G462" s="9"/>
      <c r="H462" s="9">
        <f t="shared" si="7"/>
        <v>55</v>
      </c>
      <c r="I462" s="9">
        <v>25</v>
      </c>
      <c r="J462" s="9">
        <v>9.556826</v>
      </c>
      <c r="K462" s="9">
        <v>10.611324</v>
      </c>
      <c r="L462" s="9">
        <v>10.312156</v>
      </c>
      <c r="M462" s="9">
        <v>11.241257</v>
      </c>
      <c r="N462" s="9">
        <v>0.0057846275</v>
      </c>
      <c r="O462" s="9">
        <v>0.080804035</v>
      </c>
      <c r="P462" s="9">
        <v>0.11863214</v>
      </c>
      <c r="Q462" s="9">
        <v>0.10614076</v>
      </c>
      <c r="R462" s="9">
        <v>2</v>
      </c>
      <c r="S462" s="9">
        <v>31877500</v>
      </c>
      <c r="T462" s="9">
        <v>31920000</v>
      </c>
      <c r="U462" s="9">
        <v>5590</v>
      </c>
    </row>
    <row r="463" spans="1:21">
      <c r="A463" s="2">
        <v>16</v>
      </c>
      <c r="B463" s="2">
        <v>31990000</v>
      </c>
      <c r="C463" s="2">
        <v>31995000</v>
      </c>
      <c r="E463" s="2">
        <v>32110000</v>
      </c>
      <c r="F463" s="2">
        <v>32115000</v>
      </c>
      <c r="H463" s="2">
        <f t="shared" si="7"/>
        <v>125</v>
      </c>
      <c r="I463" s="2">
        <v>20</v>
      </c>
      <c r="J463" s="2">
        <v>8.867442</v>
      </c>
      <c r="K463" s="2">
        <v>7.487403</v>
      </c>
      <c r="L463" s="2">
        <v>8.207314</v>
      </c>
      <c r="M463" s="2">
        <v>8.234794</v>
      </c>
      <c r="N463" s="2">
        <v>0.12509431</v>
      </c>
      <c r="O463" s="2">
        <v>0.03846827</v>
      </c>
      <c r="P463" s="10">
        <v>0.2517113</v>
      </c>
      <c r="Q463" s="2">
        <v>0.24076918</v>
      </c>
      <c r="R463" s="2">
        <v>2</v>
      </c>
      <c r="S463" s="2">
        <v>31995000</v>
      </c>
      <c r="T463" s="2">
        <v>32112500</v>
      </c>
      <c r="U463" s="2">
        <v>2500</v>
      </c>
    </row>
    <row r="464" spans="1:21">
      <c r="A464" s="9">
        <v>16</v>
      </c>
      <c r="B464" s="9">
        <v>32140000</v>
      </c>
      <c r="C464" s="9">
        <v>32145000</v>
      </c>
      <c r="D464" s="9"/>
      <c r="E464" s="9">
        <v>32180000</v>
      </c>
      <c r="F464" s="9">
        <v>32185000</v>
      </c>
      <c r="G464" s="9"/>
      <c r="H464" s="9">
        <f t="shared" si="7"/>
        <v>45</v>
      </c>
      <c r="I464" s="9">
        <v>28</v>
      </c>
      <c r="J464" s="9">
        <v>11.169095</v>
      </c>
      <c r="K464" s="9">
        <v>14.0453</v>
      </c>
      <c r="L464" s="9">
        <v>15.525532</v>
      </c>
      <c r="M464" s="9">
        <v>14.626457</v>
      </c>
      <c r="N464" s="9">
        <v>0.00938827</v>
      </c>
      <c r="O464" s="9">
        <v>0.14305204</v>
      </c>
      <c r="P464" s="9">
        <v>0.17975634</v>
      </c>
      <c r="Q464" s="9">
        <v>0.211423</v>
      </c>
      <c r="R464" s="9">
        <v>2</v>
      </c>
      <c r="S464" s="9">
        <v>32140000</v>
      </c>
      <c r="T464" s="9">
        <v>32177500</v>
      </c>
      <c r="U464" s="9">
        <v>5590</v>
      </c>
    </row>
    <row r="465" spans="1:21">
      <c r="A465" s="2">
        <v>16</v>
      </c>
      <c r="B465" s="2">
        <v>33935000</v>
      </c>
      <c r="C465" s="2">
        <v>33940000</v>
      </c>
      <c r="E465" s="2">
        <v>33970000</v>
      </c>
      <c r="F465" s="2">
        <v>33975000</v>
      </c>
      <c r="H465" s="2">
        <f t="shared" si="7"/>
        <v>40</v>
      </c>
      <c r="I465" s="2">
        <v>23</v>
      </c>
      <c r="J465" s="2">
        <v>10.748728</v>
      </c>
      <c r="K465" s="2">
        <v>9.906509</v>
      </c>
      <c r="L465" s="2">
        <v>10.18419</v>
      </c>
      <c r="M465" s="2">
        <v>12.238745</v>
      </c>
      <c r="N465" s="2">
        <v>0.13272388</v>
      </c>
      <c r="O465" s="2">
        <v>0.19943371</v>
      </c>
      <c r="P465" s="10">
        <v>0.29310164</v>
      </c>
      <c r="Q465" s="2">
        <v>0.26339027</v>
      </c>
      <c r="R465" s="2">
        <v>2</v>
      </c>
      <c r="S465" s="2">
        <v>33932500</v>
      </c>
      <c r="T465" s="2">
        <v>33975000</v>
      </c>
      <c r="U465" s="2">
        <v>5590</v>
      </c>
    </row>
    <row r="466" spans="1:21">
      <c r="A466" s="9">
        <v>16</v>
      </c>
      <c r="B466" s="9">
        <v>38590000</v>
      </c>
      <c r="C466" s="9">
        <v>38600000</v>
      </c>
      <c r="D466" s="9"/>
      <c r="E466" s="9">
        <v>39060000</v>
      </c>
      <c r="F466" s="9">
        <v>39070000</v>
      </c>
      <c r="G466" s="9"/>
      <c r="H466" s="9">
        <f t="shared" si="7"/>
        <v>480</v>
      </c>
      <c r="I466" s="9">
        <v>15</v>
      </c>
      <c r="J466" s="9">
        <v>5.6183076</v>
      </c>
      <c r="K466" s="9">
        <v>4.63849</v>
      </c>
      <c r="L466" s="9">
        <v>4.568202</v>
      </c>
      <c r="M466" s="9">
        <v>5.7894616</v>
      </c>
      <c r="N466" s="9">
        <v>0.19110683</v>
      </c>
      <c r="O466" s="9">
        <v>0.079000995</v>
      </c>
      <c r="P466" s="9">
        <v>0.08667144</v>
      </c>
      <c r="Q466" s="9">
        <v>0.2431738</v>
      </c>
      <c r="R466" s="9">
        <v>2</v>
      </c>
      <c r="S466" s="9">
        <v>38605000</v>
      </c>
      <c r="T466" s="9">
        <v>39065000</v>
      </c>
      <c r="U466" s="9">
        <v>10000</v>
      </c>
    </row>
    <row r="467" spans="1:21">
      <c r="A467" s="2">
        <v>16</v>
      </c>
      <c r="B467" s="2">
        <v>41420000</v>
      </c>
      <c r="C467" s="2">
        <v>41430000</v>
      </c>
      <c r="E467" s="2">
        <v>41890000</v>
      </c>
      <c r="F467" s="2">
        <v>41900000</v>
      </c>
      <c r="H467" s="2">
        <f t="shared" si="7"/>
        <v>480</v>
      </c>
      <c r="I467" s="2">
        <v>17</v>
      </c>
      <c r="J467" s="2">
        <v>5.389053</v>
      </c>
      <c r="K467" s="2">
        <v>4.8381214</v>
      </c>
      <c r="L467" s="2">
        <v>6.3268237</v>
      </c>
      <c r="M467" s="2">
        <v>5.329529</v>
      </c>
      <c r="N467" s="2">
        <v>0.048909143</v>
      </c>
      <c r="O467" s="2">
        <v>0.013449393</v>
      </c>
      <c r="P467" s="10">
        <v>0.31221262</v>
      </c>
      <c r="Q467" s="2">
        <v>0.07286415</v>
      </c>
      <c r="R467" s="2">
        <v>2</v>
      </c>
      <c r="S467" s="2">
        <v>41430000</v>
      </c>
      <c r="T467" s="2">
        <v>41890000</v>
      </c>
      <c r="U467" s="2">
        <v>7071</v>
      </c>
    </row>
    <row r="468" spans="1:21">
      <c r="A468" s="9">
        <v>16</v>
      </c>
      <c r="B468" s="9">
        <v>44875000</v>
      </c>
      <c r="C468" s="9">
        <v>44880000</v>
      </c>
      <c r="D468" s="9"/>
      <c r="E468" s="9">
        <v>44915000</v>
      </c>
      <c r="F468" s="9">
        <v>44920000</v>
      </c>
      <c r="G468" s="9"/>
      <c r="H468" s="9">
        <f t="shared" si="7"/>
        <v>45</v>
      </c>
      <c r="I468" s="9">
        <v>22</v>
      </c>
      <c r="J468" s="9">
        <v>4.7315183</v>
      </c>
      <c r="K468" s="9">
        <v>5.99412</v>
      </c>
      <c r="L468" s="9">
        <v>7.250629</v>
      </c>
      <c r="M468" s="9">
        <v>6.3360624</v>
      </c>
      <c r="N468" s="9">
        <v>2.9238689e-5</v>
      </c>
      <c r="O468" s="9">
        <v>0.00057976233</v>
      </c>
      <c r="P468" s="9">
        <v>0.009596684</v>
      </c>
      <c r="Q468" s="9">
        <v>0.010775234</v>
      </c>
      <c r="R468" s="9">
        <v>2</v>
      </c>
      <c r="S468" s="9">
        <v>44875000</v>
      </c>
      <c r="T468" s="9">
        <v>44917500</v>
      </c>
      <c r="U468" s="9">
        <v>2500</v>
      </c>
    </row>
    <row r="469" spans="1:21">
      <c r="A469" s="2">
        <v>16</v>
      </c>
      <c r="B469" s="2">
        <v>46190000</v>
      </c>
      <c r="C469" s="2">
        <v>46200000</v>
      </c>
      <c r="E469" s="2">
        <v>46320000</v>
      </c>
      <c r="F469" s="2">
        <v>46330000</v>
      </c>
      <c r="H469" s="2">
        <f t="shared" si="7"/>
        <v>140</v>
      </c>
      <c r="I469" s="2">
        <v>32</v>
      </c>
      <c r="J469" s="2">
        <v>12.568079</v>
      </c>
      <c r="K469" s="2">
        <v>14.416378</v>
      </c>
      <c r="L469" s="2">
        <v>18.484247</v>
      </c>
      <c r="M469" s="2">
        <v>11.527197</v>
      </c>
      <c r="N469" s="2">
        <v>0.018221429</v>
      </c>
      <c r="O469" s="2">
        <v>0.019909551</v>
      </c>
      <c r="P469" s="10">
        <v>0.2656929</v>
      </c>
      <c r="Q469" s="2">
        <v>0.00090007234</v>
      </c>
      <c r="R469" s="2">
        <v>2</v>
      </c>
      <c r="S469" s="2">
        <v>46195000</v>
      </c>
      <c r="T469" s="2">
        <v>46315000</v>
      </c>
      <c r="U469" s="2">
        <v>10000</v>
      </c>
    </row>
    <row r="470" spans="1:21">
      <c r="A470" s="9">
        <v>16</v>
      </c>
      <c r="B470" s="9">
        <v>47810000</v>
      </c>
      <c r="C470" s="9">
        <v>47815000</v>
      </c>
      <c r="D470" s="9"/>
      <c r="E470" s="9">
        <v>47950000</v>
      </c>
      <c r="F470" s="9">
        <v>47955000</v>
      </c>
      <c r="G470" s="9"/>
      <c r="H470" s="9">
        <f t="shared" si="7"/>
        <v>145</v>
      </c>
      <c r="I470" s="9">
        <v>22</v>
      </c>
      <c r="J470" s="9">
        <v>4.301781</v>
      </c>
      <c r="K470" s="9">
        <v>4.615009</v>
      </c>
      <c r="L470" s="9">
        <v>4.387731</v>
      </c>
      <c r="M470" s="9">
        <v>5.541217</v>
      </c>
      <c r="N470" s="9">
        <v>2.9238689e-5</v>
      </c>
      <c r="O470" s="9">
        <v>2.992534e-5</v>
      </c>
      <c r="P470" s="9">
        <v>3.0894593e-5</v>
      </c>
      <c r="Q470" s="9">
        <v>0.0007114722</v>
      </c>
      <c r="R470" s="9">
        <v>2</v>
      </c>
      <c r="S470" s="9">
        <v>47812500</v>
      </c>
      <c r="T470" s="9">
        <v>47950000</v>
      </c>
      <c r="U470" s="9">
        <v>2500</v>
      </c>
    </row>
    <row r="471" spans="1:21">
      <c r="A471" s="2">
        <v>16</v>
      </c>
      <c r="B471" s="2">
        <v>48065000</v>
      </c>
      <c r="C471" s="2">
        <v>48070000</v>
      </c>
      <c r="E471" s="2">
        <v>48100000</v>
      </c>
      <c r="F471" s="2">
        <v>48105000</v>
      </c>
      <c r="H471" s="2">
        <f t="shared" si="7"/>
        <v>40</v>
      </c>
      <c r="I471" s="2">
        <v>21</v>
      </c>
      <c r="J471" s="2">
        <v>8.088409</v>
      </c>
      <c r="K471" s="2">
        <v>10.07902</v>
      </c>
      <c r="L471" s="2">
        <v>9.6465025</v>
      </c>
      <c r="M471" s="2">
        <v>7.3253756</v>
      </c>
      <c r="N471" s="2">
        <v>0.073538266</v>
      </c>
      <c r="O471" s="2">
        <v>0.4217045</v>
      </c>
      <c r="P471" s="10">
        <v>0.15598267</v>
      </c>
      <c r="Q471" s="2">
        <v>0.02401063</v>
      </c>
      <c r="R471" s="2">
        <v>2</v>
      </c>
      <c r="S471" s="2">
        <v>48065000</v>
      </c>
      <c r="T471" s="2">
        <v>48110000</v>
      </c>
      <c r="U471" s="2">
        <v>7906</v>
      </c>
    </row>
    <row r="472" spans="1:21">
      <c r="A472" s="9">
        <v>16</v>
      </c>
      <c r="B472" s="9">
        <v>49565000</v>
      </c>
      <c r="C472" s="9">
        <v>49570000</v>
      </c>
      <c r="D472" s="9"/>
      <c r="E472" s="9">
        <v>49630000</v>
      </c>
      <c r="F472" s="9">
        <v>49635000</v>
      </c>
      <c r="G472" s="9"/>
      <c r="H472" s="9">
        <f t="shared" si="7"/>
        <v>70</v>
      </c>
      <c r="I472" s="9">
        <v>16</v>
      </c>
      <c r="J472" s="9">
        <v>6.5910144</v>
      </c>
      <c r="K472" s="9">
        <v>6.6162934</v>
      </c>
      <c r="L472" s="9">
        <v>5.8624263</v>
      </c>
      <c r="M472" s="9">
        <v>7.568029</v>
      </c>
      <c r="N472" s="9">
        <v>0.23990344</v>
      </c>
      <c r="O472" s="9">
        <v>0.34308946</v>
      </c>
      <c r="P472" s="9">
        <v>0.1452901</v>
      </c>
      <c r="Q472" s="9">
        <v>0.4110283</v>
      </c>
      <c r="R472" s="9">
        <v>2</v>
      </c>
      <c r="S472" s="9">
        <v>49567500</v>
      </c>
      <c r="T472" s="9">
        <v>49637500</v>
      </c>
      <c r="U472" s="9">
        <v>5000</v>
      </c>
    </row>
    <row r="473" spans="1:21">
      <c r="A473" s="2">
        <v>16</v>
      </c>
      <c r="B473" s="2">
        <v>51140000</v>
      </c>
      <c r="C473" s="2">
        <v>51145000</v>
      </c>
      <c r="E473" s="2">
        <v>51310000</v>
      </c>
      <c r="F473" s="2">
        <v>51315000</v>
      </c>
      <c r="H473" s="2">
        <f t="shared" si="7"/>
        <v>175</v>
      </c>
      <c r="I473" s="2">
        <v>19</v>
      </c>
      <c r="J473" s="2">
        <v>3.82311</v>
      </c>
      <c r="K473" s="2">
        <v>3.5872293</v>
      </c>
      <c r="L473" s="2">
        <v>3.6452923</v>
      </c>
      <c r="M473" s="2">
        <v>4.654541</v>
      </c>
      <c r="N473" s="2">
        <v>0.00010267823</v>
      </c>
      <c r="O473" s="2">
        <v>7.407108e-5</v>
      </c>
      <c r="P473" s="10">
        <v>8.0411555e-5</v>
      </c>
      <c r="Q473" s="2">
        <v>0.0011616686</v>
      </c>
      <c r="R473" s="2">
        <v>3</v>
      </c>
      <c r="S473" s="2">
        <v>51140833</v>
      </c>
      <c r="T473" s="2">
        <v>51309166</v>
      </c>
      <c r="U473" s="2">
        <v>3728</v>
      </c>
    </row>
    <row r="474" spans="1:21">
      <c r="A474" s="9">
        <v>16</v>
      </c>
      <c r="B474" s="9">
        <v>58355000</v>
      </c>
      <c r="C474" s="9">
        <v>58360000</v>
      </c>
      <c r="D474" s="9"/>
      <c r="E474" s="9">
        <v>58420000</v>
      </c>
      <c r="F474" s="9">
        <v>58425000</v>
      </c>
      <c r="G474" s="9"/>
      <c r="H474" s="9">
        <f t="shared" si="7"/>
        <v>70</v>
      </c>
      <c r="I474" s="9">
        <v>15</v>
      </c>
      <c r="J474" s="9">
        <v>2.3479817</v>
      </c>
      <c r="K474" s="9">
        <v>2.484223</v>
      </c>
      <c r="L474" s="9">
        <v>2.8955212</v>
      </c>
      <c r="M474" s="9">
        <v>2.3906188</v>
      </c>
      <c r="N474" s="9">
        <v>0.00021606762</v>
      </c>
      <c r="O474" s="9">
        <v>0.00018007227</v>
      </c>
      <c r="P474" s="9">
        <v>0.0018350416</v>
      </c>
      <c r="Q474" s="9">
        <v>0.00022723644</v>
      </c>
      <c r="R474" s="9">
        <v>1</v>
      </c>
      <c r="S474" s="9">
        <v>58357500</v>
      </c>
      <c r="T474" s="9">
        <v>58422500</v>
      </c>
      <c r="U474" s="9">
        <v>0</v>
      </c>
    </row>
    <row r="475" spans="1:21">
      <c r="A475" s="2">
        <v>16</v>
      </c>
      <c r="B475" s="2">
        <v>61315000</v>
      </c>
      <c r="C475" s="2">
        <v>61320000</v>
      </c>
      <c r="E475" s="2">
        <v>61400000</v>
      </c>
      <c r="F475" s="2">
        <v>61405000</v>
      </c>
      <c r="H475" s="2">
        <f t="shared" si="7"/>
        <v>90</v>
      </c>
      <c r="I475" s="2">
        <v>12</v>
      </c>
      <c r="J475" s="2">
        <v>4.775474</v>
      </c>
      <c r="K475" s="2">
        <v>4.345851</v>
      </c>
      <c r="L475" s="2">
        <v>4.656735</v>
      </c>
      <c r="M475" s="2">
        <v>4.5268054</v>
      </c>
      <c r="N475" s="2">
        <v>0.32389042</v>
      </c>
      <c r="O475" s="2">
        <v>0.39091378</v>
      </c>
      <c r="P475" s="10">
        <v>0.41287884</v>
      </c>
      <c r="Q475" s="2">
        <v>0.42840576</v>
      </c>
      <c r="R475" s="2">
        <v>3</v>
      </c>
      <c r="S475" s="2">
        <v>61327500</v>
      </c>
      <c r="T475" s="2">
        <v>61404166</v>
      </c>
      <c r="U475" s="2">
        <v>10138</v>
      </c>
    </row>
    <row r="476" spans="1:21">
      <c r="A476" s="9">
        <v>16</v>
      </c>
      <c r="B476" s="9">
        <v>64090000</v>
      </c>
      <c r="C476" s="9">
        <v>64100000</v>
      </c>
      <c r="D476" s="9"/>
      <c r="E476" s="9">
        <v>66040000</v>
      </c>
      <c r="F476" s="9">
        <v>66050000</v>
      </c>
      <c r="G476" s="9"/>
      <c r="H476" s="9">
        <f t="shared" si="7"/>
        <v>1960</v>
      </c>
      <c r="I476" s="9">
        <v>18</v>
      </c>
      <c r="J476" s="9">
        <v>2.8239174</v>
      </c>
      <c r="K476" s="9">
        <v>2.7292306</v>
      </c>
      <c r="L476" s="9">
        <v>4.6814313</v>
      </c>
      <c r="M476" s="9">
        <v>2.9435654</v>
      </c>
      <c r="N476" s="9">
        <v>1.4348724e-5</v>
      </c>
      <c r="O476" s="9">
        <v>2.6976526e-5</v>
      </c>
      <c r="P476" s="9">
        <v>0.0053474153</v>
      </c>
      <c r="Q476" s="9">
        <v>3.062545e-5</v>
      </c>
      <c r="R476" s="9">
        <v>3</v>
      </c>
      <c r="S476" s="9">
        <v>64098333</v>
      </c>
      <c r="T476" s="9">
        <v>66055000</v>
      </c>
      <c r="U476" s="9">
        <v>12019</v>
      </c>
    </row>
    <row r="477" spans="1:21">
      <c r="A477" s="2">
        <v>16</v>
      </c>
      <c r="B477" s="2">
        <v>64845000</v>
      </c>
      <c r="C477" s="2">
        <v>64850000</v>
      </c>
      <c r="E477" s="2">
        <v>65260000</v>
      </c>
      <c r="F477" s="2">
        <v>65265000</v>
      </c>
      <c r="H477" s="2">
        <f t="shared" si="7"/>
        <v>420</v>
      </c>
      <c r="I477" s="2">
        <v>16</v>
      </c>
      <c r="J477" s="2">
        <v>2.4816747</v>
      </c>
      <c r="K477" s="2">
        <v>2.406677</v>
      </c>
      <c r="L477" s="2">
        <v>3.151049</v>
      </c>
      <c r="M477" s="2">
        <v>1.7274405</v>
      </c>
      <c r="N477" s="2">
        <v>4.6441575e-5</v>
      </c>
      <c r="O477" s="2">
        <v>3.2851825e-5</v>
      </c>
      <c r="P477" s="10">
        <v>0.0038501523</v>
      </c>
      <c r="Q477" s="2">
        <v>2.8307657e-6</v>
      </c>
      <c r="R477" s="2">
        <v>1</v>
      </c>
      <c r="S477" s="2">
        <v>64847500</v>
      </c>
      <c r="T477" s="2">
        <v>65262500</v>
      </c>
      <c r="U477" s="2">
        <v>0</v>
      </c>
    </row>
    <row r="478" spans="1:21">
      <c r="A478" s="9">
        <v>16</v>
      </c>
      <c r="B478" s="9">
        <v>65445000</v>
      </c>
      <c r="C478" s="9">
        <v>65450000</v>
      </c>
      <c r="D478" s="9"/>
      <c r="E478" s="9">
        <v>65540000</v>
      </c>
      <c r="F478" s="9">
        <v>65545000</v>
      </c>
      <c r="G478" s="9"/>
      <c r="H478" s="9">
        <f t="shared" si="7"/>
        <v>100</v>
      </c>
      <c r="I478" s="9">
        <v>14</v>
      </c>
      <c r="J478" s="9">
        <v>5.1846876</v>
      </c>
      <c r="K478" s="9">
        <v>5.9817734</v>
      </c>
      <c r="L478" s="9">
        <v>5.6926594</v>
      </c>
      <c r="M478" s="9">
        <v>5.95636</v>
      </c>
      <c r="N478" s="9">
        <v>0.25904545</v>
      </c>
      <c r="O478" s="9">
        <v>0.35332784</v>
      </c>
      <c r="P478" s="9">
        <v>0.42157993</v>
      </c>
      <c r="Q478" s="9">
        <v>0.41040954</v>
      </c>
      <c r="R478" s="9">
        <v>2</v>
      </c>
      <c r="S478" s="9">
        <v>65452500</v>
      </c>
      <c r="T478" s="9">
        <v>65537500</v>
      </c>
      <c r="U478" s="9">
        <v>7071</v>
      </c>
    </row>
    <row r="479" spans="1:21">
      <c r="A479" s="2">
        <v>16</v>
      </c>
      <c r="B479" s="2">
        <v>66970000</v>
      </c>
      <c r="C479" s="2">
        <v>66975000</v>
      </c>
      <c r="E479" s="2">
        <v>67260000</v>
      </c>
      <c r="F479" s="2">
        <v>67265000</v>
      </c>
      <c r="H479" s="2">
        <f t="shared" si="7"/>
        <v>295</v>
      </c>
      <c r="I479" s="2">
        <v>18</v>
      </c>
      <c r="J479" s="2">
        <v>4.140751</v>
      </c>
      <c r="K479" s="2">
        <v>3.9607718</v>
      </c>
      <c r="L479" s="2">
        <v>4.0228724</v>
      </c>
      <c r="M479" s="2">
        <v>3.6429935</v>
      </c>
      <c r="N479" s="2">
        <v>0.0035134938</v>
      </c>
      <c r="O479" s="2">
        <v>0.0039002835</v>
      </c>
      <c r="P479" s="10">
        <v>0.0038185478</v>
      </c>
      <c r="Q479" s="2">
        <v>0.00029241797</v>
      </c>
      <c r="R479" s="2">
        <v>4</v>
      </c>
      <c r="S479" s="2">
        <v>66975000</v>
      </c>
      <c r="T479" s="2">
        <v>67262500</v>
      </c>
      <c r="U479" s="2">
        <v>5590</v>
      </c>
    </row>
    <row r="480" spans="1:21">
      <c r="A480" s="9">
        <v>16</v>
      </c>
      <c r="B480" s="9">
        <v>67970000</v>
      </c>
      <c r="C480" s="9">
        <v>67980000</v>
      </c>
      <c r="D480" s="9"/>
      <c r="E480" s="9">
        <v>68280000</v>
      </c>
      <c r="F480" s="9">
        <v>68290000</v>
      </c>
      <c r="G480" s="9"/>
      <c r="H480" s="9">
        <f t="shared" si="7"/>
        <v>320</v>
      </c>
      <c r="I480" s="9">
        <v>32</v>
      </c>
      <c r="J480" s="9">
        <v>10.481153</v>
      </c>
      <c r="K480" s="9">
        <v>12.366648</v>
      </c>
      <c r="L480" s="9">
        <v>12.874448</v>
      </c>
      <c r="M480" s="9">
        <v>14.162302</v>
      </c>
      <c r="N480" s="9">
        <v>0.00068109256</v>
      </c>
      <c r="O480" s="9">
        <v>0.00065899984</v>
      </c>
      <c r="P480" s="9">
        <v>0.024581783</v>
      </c>
      <c r="Q480" s="9">
        <v>0.026808722</v>
      </c>
      <c r="R480" s="9">
        <v>2</v>
      </c>
      <c r="S480" s="9">
        <v>67970000</v>
      </c>
      <c r="T480" s="9">
        <v>68285000</v>
      </c>
      <c r="U480" s="9">
        <v>5000</v>
      </c>
    </row>
    <row r="481" spans="1:21">
      <c r="A481" s="2">
        <v>16</v>
      </c>
      <c r="B481" s="2">
        <v>68560000</v>
      </c>
      <c r="C481" s="2">
        <v>68570000</v>
      </c>
      <c r="E481" s="2">
        <v>68610000</v>
      </c>
      <c r="F481" s="2">
        <v>68620000</v>
      </c>
      <c r="H481" s="2">
        <f t="shared" si="7"/>
        <v>60</v>
      </c>
      <c r="I481" s="2">
        <v>26</v>
      </c>
      <c r="J481" s="2">
        <v>9.9350605</v>
      </c>
      <c r="K481" s="2">
        <v>10.077333</v>
      </c>
      <c r="L481" s="2">
        <v>9.258886</v>
      </c>
      <c r="M481" s="2">
        <v>11.929029</v>
      </c>
      <c r="N481" s="2">
        <v>0.043793935</v>
      </c>
      <c r="O481" s="2">
        <v>0.04819096</v>
      </c>
      <c r="P481" s="10">
        <v>0.0042016977</v>
      </c>
      <c r="Q481" s="2">
        <v>0.059832633</v>
      </c>
      <c r="R481" s="2">
        <v>2</v>
      </c>
      <c r="S481" s="2">
        <v>68570000</v>
      </c>
      <c r="T481" s="2">
        <v>68620000</v>
      </c>
      <c r="U481" s="2">
        <v>7071</v>
      </c>
    </row>
    <row r="482" spans="1:21">
      <c r="A482" s="9">
        <v>16</v>
      </c>
      <c r="B482" s="9">
        <v>68620000</v>
      </c>
      <c r="C482" s="9">
        <v>68630000</v>
      </c>
      <c r="D482" s="9"/>
      <c r="E482" s="9">
        <v>68700000</v>
      </c>
      <c r="F482" s="9">
        <v>68710000</v>
      </c>
      <c r="G482" s="9"/>
      <c r="H482" s="9">
        <f t="shared" si="7"/>
        <v>90</v>
      </c>
      <c r="I482" s="9">
        <v>50</v>
      </c>
      <c r="J482" s="9">
        <v>26.567368</v>
      </c>
      <c r="K482" s="9">
        <v>23.950352</v>
      </c>
      <c r="L482" s="9">
        <v>24.821243</v>
      </c>
      <c r="M482" s="9">
        <v>24.133469</v>
      </c>
      <c r="N482" s="9">
        <v>0.03296514</v>
      </c>
      <c r="O482" s="9">
        <v>0.00083672255</v>
      </c>
      <c r="P482" s="9">
        <v>0.06922077</v>
      </c>
      <c r="Q482" s="9">
        <v>0.0010589557</v>
      </c>
      <c r="R482" s="9">
        <v>3</v>
      </c>
      <c r="S482" s="9">
        <v>68625000</v>
      </c>
      <c r="T482" s="9">
        <v>68705000</v>
      </c>
      <c r="U482" s="9">
        <v>10000</v>
      </c>
    </row>
    <row r="483" spans="1:21">
      <c r="A483" s="2">
        <v>16</v>
      </c>
      <c r="B483" s="2">
        <v>69510000</v>
      </c>
      <c r="C483" s="2">
        <v>69520000</v>
      </c>
      <c r="E483" s="2">
        <v>69560000</v>
      </c>
      <c r="F483" s="2">
        <v>69570000</v>
      </c>
      <c r="H483" s="2">
        <f t="shared" si="7"/>
        <v>60</v>
      </c>
      <c r="I483" s="2">
        <v>39</v>
      </c>
      <c r="J483" s="2">
        <v>12.246249</v>
      </c>
      <c r="K483" s="2">
        <v>16.913303</v>
      </c>
      <c r="L483" s="2">
        <v>14.505369</v>
      </c>
      <c r="M483" s="2">
        <v>16.846592</v>
      </c>
      <c r="N483" s="2">
        <v>1.1966877e-6</v>
      </c>
      <c r="O483" s="2">
        <v>0.008188189</v>
      </c>
      <c r="P483" s="10">
        <v>0.0001908643</v>
      </c>
      <c r="Q483" s="2">
        <v>0.010828752</v>
      </c>
      <c r="R483" s="2">
        <v>1</v>
      </c>
      <c r="S483" s="2">
        <v>69515000</v>
      </c>
      <c r="T483" s="2">
        <v>69565000</v>
      </c>
      <c r="U483" s="2">
        <v>0</v>
      </c>
    </row>
    <row r="484" spans="1:21">
      <c r="A484" s="9">
        <v>16</v>
      </c>
      <c r="B484" s="9">
        <v>69680000</v>
      </c>
      <c r="C484" s="9">
        <v>69690000</v>
      </c>
      <c r="D484" s="9"/>
      <c r="E484" s="9">
        <v>69910000</v>
      </c>
      <c r="F484" s="9">
        <v>69920000</v>
      </c>
      <c r="G484" s="9"/>
      <c r="H484" s="9">
        <f t="shared" si="7"/>
        <v>240</v>
      </c>
      <c r="I484" s="9">
        <v>25</v>
      </c>
      <c r="J484" s="9">
        <v>10.560743</v>
      </c>
      <c r="K484" s="9">
        <v>11.973095</v>
      </c>
      <c r="L484" s="9">
        <v>11.828398</v>
      </c>
      <c r="M484" s="9">
        <v>12.2211485</v>
      </c>
      <c r="N484" s="9">
        <v>0.07756468</v>
      </c>
      <c r="O484" s="9">
        <v>0.08624198</v>
      </c>
      <c r="P484" s="9">
        <v>0.10999679</v>
      </c>
      <c r="Q484" s="9">
        <v>0.104270406</v>
      </c>
      <c r="R484" s="9">
        <v>2</v>
      </c>
      <c r="S484" s="9">
        <v>69680000</v>
      </c>
      <c r="T484" s="9">
        <v>69910000</v>
      </c>
      <c r="U484" s="9">
        <v>7071</v>
      </c>
    </row>
    <row r="485" spans="1:21">
      <c r="A485" s="2">
        <v>16</v>
      </c>
      <c r="B485" s="2">
        <v>70315000</v>
      </c>
      <c r="C485" s="2">
        <v>70320000</v>
      </c>
      <c r="E485" s="2">
        <v>70435000</v>
      </c>
      <c r="F485" s="2">
        <v>70440000</v>
      </c>
      <c r="H485" s="2">
        <f t="shared" si="7"/>
        <v>125</v>
      </c>
      <c r="I485" s="2">
        <v>22</v>
      </c>
      <c r="J485" s="2">
        <v>5.211596</v>
      </c>
      <c r="K485" s="2">
        <v>5.6901197</v>
      </c>
      <c r="L485" s="2">
        <v>6.3519416</v>
      </c>
      <c r="M485" s="2">
        <v>6.902177</v>
      </c>
      <c r="N485" s="2">
        <v>0.00065151823</v>
      </c>
      <c r="O485" s="2">
        <v>0.00057976233</v>
      </c>
      <c r="P485" s="10">
        <v>0.009596684</v>
      </c>
      <c r="Q485" s="2">
        <v>0.010775234</v>
      </c>
      <c r="R485" s="2">
        <v>3</v>
      </c>
      <c r="S485" s="2">
        <v>70319166</v>
      </c>
      <c r="T485" s="2">
        <v>70434166</v>
      </c>
      <c r="U485" s="2">
        <v>6871</v>
      </c>
    </row>
    <row r="486" spans="1:21">
      <c r="A486" s="9">
        <v>16</v>
      </c>
      <c r="B486" s="9">
        <v>70775000</v>
      </c>
      <c r="C486" s="9">
        <v>70780000</v>
      </c>
      <c r="D486" s="9"/>
      <c r="E486" s="9">
        <v>70830000</v>
      </c>
      <c r="F486" s="9">
        <v>70835000</v>
      </c>
      <c r="G486" s="9"/>
      <c r="H486" s="9">
        <f t="shared" si="7"/>
        <v>60</v>
      </c>
      <c r="I486" s="9">
        <v>26</v>
      </c>
      <c r="J486" s="9">
        <v>11.368278</v>
      </c>
      <c r="K486" s="9">
        <v>10.054366</v>
      </c>
      <c r="L486" s="9">
        <v>12.848478</v>
      </c>
      <c r="M486" s="9">
        <v>11.435565</v>
      </c>
      <c r="N486" s="9">
        <v>0.030370006</v>
      </c>
      <c r="O486" s="9">
        <v>0.0508568</v>
      </c>
      <c r="P486" s="9">
        <v>0.3928356</v>
      </c>
      <c r="Q486" s="9">
        <v>0.06657008</v>
      </c>
      <c r="R486" s="9">
        <v>2</v>
      </c>
      <c r="S486" s="9">
        <v>70782500</v>
      </c>
      <c r="T486" s="9">
        <v>70835000</v>
      </c>
      <c r="U486" s="9">
        <v>5590</v>
      </c>
    </row>
    <row r="487" spans="1:21">
      <c r="A487" s="2">
        <v>17</v>
      </c>
      <c r="B487" s="2">
        <v>280000</v>
      </c>
      <c r="C487" s="2">
        <v>290000</v>
      </c>
      <c r="E487" s="2">
        <v>400000</v>
      </c>
      <c r="F487" s="2">
        <v>410000</v>
      </c>
      <c r="H487" s="2">
        <f t="shared" si="7"/>
        <v>130</v>
      </c>
      <c r="I487" s="2">
        <v>25</v>
      </c>
      <c r="J487" s="2">
        <v>6.9267983</v>
      </c>
      <c r="K487" s="2">
        <v>8.400414</v>
      </c>
      <c r="L487" s="2">
        <v>8.448524</v>
      </c>
      <c r="M487" s="2">
        <v>10.4531975</v>
      </c>
      <c r="N487" s="2">
        <v>0.0009114644</v>
      </c>
      <c r="O487" s="2">
        <v>0.01074365</v>
      </c>
      <c r="P487" s="10">
        <v>0.0134445</v>
      </c>
      <c r="Q487" s="2">
        <v>0.1727787</v>
      </c>
      <c r="R487" s="2">
        <v>2</v>
      </c>
      <c r="S487" s="2">
        <v>275000</v>
      </c>
      <c r="T487" s="2">
        <v>405000</v>
      </c>
      <c r="U487" s="2">
        <v>10000</v>
      </c>
    </row>
    <row r="488" spans="1:21">
      <c r="A488" s="9">
        <v>17</v>
      </c>
      <c r="B488" s="9">
        <v>1620000</v>
      </c>
      <c r="C488" s="9">
        <v>1630000</v>
      </c>
      <c r="D488" s="9"/>
      <c r="E488" s="9">
        <v>2370000</v>
      </c>
      <c r="F488" s="9">
        <v>2380000</v>
      </c>
      <c r="G488" s="9"/>
      <c r="H488" s="9">
        <f t="shared" si="7"/>
        <v>760</v>
      </c>
      <c r="I488" s="9">
        <v>14</v>
      </c>
      <c r="J488" s="9">
        <v>0.2885344</v>
      </c>
      <c r="K488" s="9">
        <v>0.37116972</v>
      </c>
      <c r="L488" s="9">
        <v>0.9878254</v>
      </c>
      <c r="M488" s="9">
        <v>0.23317151</v>
      </c>
      <c r="N488" s="9">
        <v>9.422721e-7</v>
      </c>
      <c r="O488" s="9">
        <v>2.4101691e-6</v>
      </c>
      <c r="P488" s="9">
        <v>3.397476e-6</v>
      </c>
      <c r="Q488" s="9">
        <v>3.126823e-6</v>
      </c>
      <c r="R488" s="9">
        <v>2</v>
      </c>
      <c r="S488" s="9">
        <v>1625000</v>
      </c>
      <c r="T488" s="9">
        <v>2380000</v>
      </c>
      <c r="U488" s="9">
        <v>5000</v>
      </c>
    </row>
    <row r="489" spans="1:21">
      <c r="A489" s="2">
        <v>17</v>
      </c>
      <c r="B489" s="2">
        <v>23120000</v>
      </c>
      <c r="C489" s="2">
        <v>23130000</v>
      </c>
      <c r="E489" s="2">
        <v>23240000</v>
      </c>
      <c r="F489" s="2">
        <v>23250000</v>
      </c>
      <c r="H489" s="2">
        <f t="shared" si="7"/>
        <v>130</v>
      </c>
      <c r="I489" s="2">
        <v>22</v>
      </c>
      <c r="J489" s="2">
        <v>7.542053</v>
      </c>
      <c r="K489" s="2">
        <v>6.8249683</v>
      </c>
      <c r="L489" s="2">
        <v>7.979329</v>
      </c>
      <c r="M489" s="2">
        <v>7.3876104</v>
      </c>
      <c r="N489" s="2">
        <v>0.012686241</v>
      </c>
      <c r="O489" s="2">
        <v>0.013573656</v>
      </c>
      <c r="P489" s="10">
        <v>0.112673394</v>
      </c>
      <c r="Q489" s="2">
        <v>0.010936726</v>
      </c>
      <c r="R489" s="2">
        <v>2</v>
      </c>
      <c r="S489" s="2">
        <v>23120000</v>
      </c>
      <c r="T489" s="2">
        <v>23245000</v>
      </c>
      <c r="U489" s="2">
        <v>5000</v>
      </c>
    </row>
    <row r="490" spans="1:21">
      <c r="A490" s="9">
        <v>17</v>
      </c>
      <c r="B490" s="9">
        <v>24580000</v>
      </c>
      <c r="C490" s="9">
        <v>24585000</v>
      </c>
      <c r="D490" s="9"/>
      <c r="E490" s="9">
        <v>24625000</v>
      </c>
      <c r="F490" s="9">
        <v>24630000</v>
      </c>
      <c r="G490" s="9"/>
      <c r="H490" s="9">
        <f t="shared" si="7"/>
        <v>50</v>
      </c>
      <c r="I490" s="9">
        <v>19</v>
      </c>
      <c r="J490" s="9">
        <v>3.9561617</v>
      </c>
      <c r="K490" s="9">
        <v>4.70129</v>
      </c>
      <c r="L490" s="9">
        <v>5.6122828</v>
      </c>
      <c r="M490" s="9">
        <v>6.055585</v>
      </c>
      <c r="N490" s="9">
        <v>0.0012459678</v>
      </c>
      <c r="O490" s="9">
        <v>0.0029948533</v>
      </c>
      <c r="P490" s="9">
        <v>0.017504651</v>
      </c>
      <c r="Q490" s="9">
        <v>0.035030596</v>
      </c>
      <c r="R490" s="9">
        <v>2</v>
      </c>
      <c r="S490" s="9">
        <v>24580000</v>
      </c>
      <c r="T490" s="9">
        <v>24620000</v>
      </c>
      <c r="U490" s="9">
        <v>7906</v>
      </c>
    </row>
    <row r="491" spans="1:21">
      <c r="A491" s="2">
        <v>17</v>
      </c>
      <c r="B491" s="2">
        <v>31930000</v>
      </c>
      <c r="C491" s="2">
        <v>31940000</v>
      </c>
      <c r="E491" s="2">
        <v>32060000</v>
      </c>
      <c r="F491" s="2">
        <v>32070000</v>
      </c>
      <c r="H491" s="2">
        <f t="shared" si="7"/>
        <v>140</v>
      </c>
      <c r="I491" s="2">
        <v>17</v>
      </c>
      <c r="J491" s="2">
        <v>4.153336</v>
      </c>
      <c r="K491" s="2">
        <v>4.968149</v>
      </c>
      <c r="L491" s="2">
        <v>5.3491693</v>
      </c>
      <c r="M491" s="2">
        <v>5.483929</v>
      </c>
      <c r="N491" s="2">
        <v>0.008960032</v>
      </c>
      <c r="O491" s="2">
        <v>0.07262101</v>
      </c>
      <c r="P491" s="10">
        <v>0.08806584</v>
      </c>
      <c r="Q491" s="2">
        <v>0.072194666</v>
      </c>
      <c r="R491" s="2">
        <v>2</v>
      </c>
      <c r="S491" s="2">
        <v>31935000</v>
      </c>
      <c r="T491" s="2">
        <v>32070000</v>
      </c>
      <c r="U491" s="2">
        <v>5000</v>
      </c>
    </row>
    <row r="492" spans="1:21">
      <c r="A492" s="9">
        <v>17</v>
      </c>
      <c r="B492" s="9">
        <v>92210000</v>
      </c>
      <c r="C492" s="9">
        <v>92220000</v>
      </c>
      <c r="D492" s="9"/>
      <c r="E492" s="9">
        <v>92270000</v>
      </c>
      <c r="F492" s="9">
        <v>92280000</v>
      </c>
      <c r="G492" s="9"/>
      <c r="H492" s="9">
        <f t="shared" si="7"/>
        <v>70</v>
      </c>
      <c r="I492" s="9">
        <v>43</v>
      </c>
      <c r="J492" s="9">
        <v>19.134693</v>
      </c>
      <c r="K492" s="9">
        <v>21.422102</v>
      </c>
      <c r="L492" s="9">
        <v>23.654644</v>
      </c>
      <c r="M492" s="9">
        <v>26.09896</v>
      </c>
      <c r="N492" s="9">
        <v>0.0008392339</v>
      </c>
      <c r="O492" s="9">
        <v>0.048734806</v>
      </c>
      <c r="P492" s="9">
        <v>0.16122961</v>
      </c>
      <c r="Q492" s="9">
        <v>0.40417796</v>
      </c>
      <c r="R492" s="9">
        <v>2</v>
      </c>
      <c r="S492" s="9">
        <v>92215000</v>
      </c>
      <c r="T492" s="9">
        <v>92270000</v>
      </c>
      <c r="U492" s="9">
        <v>5000</v>
      </c>
    </row>
    <row r="493" spans="1:21">
      <c r="A493" s="2">
        <v>18</v>
      </c>
      <c r="B493" s="2">
        <v>2040000</v>
      </c>
      <c r="C493" s="2">
        <v>2050000</v>
      </c>
      <c r="E493" s="2">
        <v>2320000</v>
      </c>
      <c r="F493" s="2">
        <v>2330000</v>
      </c>
      <c r="H493" s="2">
        <f t="shared" si="7"/>
        <v>290</v>
      </c>
      <c r="I493" s="2">
        <v>26</v>
      </c>
      <c r="J493" s="2">
        <v>7.2539153</v>
      </c>
      <c r="K493" s="2">
        <v>5.7300973</v>
      </c>
      <c r="L493" s="2">
        <v>5.3097243</v>
      </c>
      <c r="M493" s="2">
        <v>5.7469225</v>
      </c>
      <c r="N493" s="2">
        <v>0.00031171556</v>
      </c>
      <c r="O493" s="2">
        <v>5.2341743e-6</v>
      </c>
      <c r="P493" s="10">
        <v>9.495011e-6</v>
      </c>
      <c r="Q493" s="2">
        <v>1.1709694e-5</v>
      </c>
      <c r="R493" s="2">
        <v>2</v>
      </c>
      <c r="S493" s="2">
        <v>2050000</v>
      </c>
      <c r="T493" s="2">
        <v>2325000</v>
      </c>
      <c r="U493" s="2">
        <v>5000</v>
      </c>
    </row>
    <row r="494" spans="1:21">
      <c r="A494" s="9">
        <v>18</v>
      </c>
      <c r="B494" s="9">
        <v>13080000</v>
      </c>
      <c r="C494" s="9">
        <v>13090000</v>
      </c>
      <c r="D494" s="9"/>
      <c r="E494" s="9">
        <v>13190000</v>
      </c>
      <c r="F494" s="9">
        <v>13200000</v>
      </c>
      <c r="G494" s="9"/>
      <c r="H494" s="9">
        <f t="shared" si="7"/>
        <v>120</v>
      </c>
      <c r="I494" s="9">
        <v>25</v>
      </c>
      <c r="J494" s="9">
        <v>8.943446</v>
      </c>
      <c r="K494" s="9">
        <v>8.520266</v>
      </c>
      <c r="L494" s="9">
        <v>9.690631</v>
      </c>
      <c r="M494" s="9">
        <v>9.524021</v>
      </c>
      <c r="N494" s="9">
        <v>0.01194201</v>
      </c>
      <c r="O494" s="9">
        <v>0.01721362</v>
      </c>
      <c r="P494" s="9">
        <v>0.012945513</v>
      </c>
      <c r="Q494" s="9">
        <v>0.015709097</v>
      </c>
      <c r="R494" s="9">
        <v>2</v>
      </c>
      <c r="S494" s="9">
        <v>13085000</v>
      </c>
      <c r="T494" s="9">
        <v>13200000</v>
      </c>
      <c r="U494" s="9">
        <v>5000</v>
      </c>
    </row>
    <row r="495" spans="1:21">
      <c r="A495" s="2">
        <v>18</v>
      </c>
      <c r="B495" s="2">
        <v>13740000</v>
      </c>
      <c r="C495" s="2">
        <v>13750000</v>
      </c>
      <c r="E495" s="2">
        <v>13850000</v>
      </c>
      <c r="F495" s="2">
        <v>13860000</v>
      </c>
      <c r="H495" s="2">
        <f t="shared" si="7"/>
        <v>120</v>
      </c>
      <c r="I495" s="2">
        <v>23</v>
      </c>
      <c r="J495" s="2">
        <v>11.295326</v>
      </c>
      <c r="K495" s="2">
        <v>10.378865</v>
      </c>
      <c r="L495" s="2">
        <v>10.219008</v>
      </c>
      <c r="M495" s="2">
        <v>12.167636</v>
      </c>
      <c r="N495" s="2">
        <v>0.32108936</v>
      </c>
      <c r="O495" s="2">
        <v>0.37906003</v>
      </c>
      <c r="P495" s="10">
        <v>0.46284723</v>
      </c>
      <c r="Q495" s="2">
        <v>0.4283402</v>
      </c>
      <c r="R495" s="2">
        <v>3</v>
      </c>
      <c r="S495" s="2">
        <v>13748333</v>
      </c>
      <c r="T495" s="2">
        <v>13861666</v>
      </c>
      <c r="U495" s="2">
        <v>7454</v>
      </c>
    </row>
    <row r="496" spans="1:21">
      <c r="A496" s="9">
        <v>18</v>
      </c>
      <c r="B496" s="9">
        <v>21020000</v>
      </c>
      <c r="C496" s="9">
        <v>21030000</v>
      </c>
      <c r="D496" s="9"/>
      <c r="E496" s="9">
        <v>21310000</v>
      </c>
      <c r="F496" s="9">
        <v>21320000</v>
      </c>
      <c r="G496" s="9"/>
      <c r="H496" s="9">
        <f t="shared" si="7"/>
        <v>300</v>
      </c>
      <c r="I496" s="9">
        <v>9</v>
      </c>
      <c r="J496" s="9">
        <v>1.3624341</v>
      </c>
      <c r="K496" s="9">
        <v>1.4525607</v>
      </c>
      <c r="L496" s="9">
        <v>1.543972</v>
      </c>
      <c r="M496" s="9">
        <v>1.471998</v>
      </c>
      <c r="N496" s="9">
        <v>0.042591467</v>
      </c>
      <c r="O496" s="9">
        <v>0.06468861</v>
      </c>
      <c r="P496" s="9">
        <v>0.09235556</v>
      </c>
      <c r="Q496" s="9">
        <v>0.09568904</v>
      </c>
      <c r="R496" s="9">
        <v>2</v>
      </c>
      <c r="S496" s="9">
        <v>21025000</v>
      </c>
      <c r="T496" s="9">
        <v>21310000</v>
      </c>
      <c r="U496" s="9">
        <v>5000</v>
      </c>
    </row>
    <row r="497" spans="1:21">
      <c r="A497" s="2">
        <v>18</v>
      </c>
      <c r="B497" s="2">
        <v>34200000</v>
      </c>
      <c r="C497" s="2">
        <v>34210000</v>
      </c>
      <c r="E497" s="2">
        <v>34310000</v>
      </c>
      <c r="F497" s="2">
        <v>34320000</v>
      </c>
      <c r="H497" s="2">
        <f t="shared" si="7"/>
        <v>120</v>
      </c>
      <c r="I497" s="2">
        <v>24</v>
      </c>
      <c r="J497" s="2">
        <v>9.1944895</v>
      </c>
      <c r="K497" s="2">
        <v>8.7716675</v>
      </c>
      <c r="L497" s="2">
        <v>8.590511</v>
      </c>
      <c r="M497" s="2">
        <v>10.388791</v>
      </c>
      <c r="N497" s="2">
        <v>0.024879469</v>
      </c>
      <c r="O497" s="2">
        <v>0.03417089</v>
      </c>
      <c r="P497" s="10">
        <v>0.029217632</v>
      </c>
      <c r="Q497" s="2">
        <v>0.287541</v>
      </c>
      <c r="R497" s="2">
        <v>3</v>
      </c>
      <c r="S497" s="2">
        <v>34198333</v>
      </c>
      <c r="T497" s="2">
        <v>34311666</v>
      </c>
      <c r="U497" s="2">
        <v>7454</v>
      </c>
    </row>
    <row r="498" spans="1:21">
      <c r="A498" s="9">
        <v>18</v>
      </c>
      <c r="B498" s="9">
        <v>37460000</v>
      </c>
      <c r="C498" s="9">
        <v>37465000</v>
      </c>
      <c r="D498" s="9"/>
      <c r="E498" s="9">
        <v>37640000</v>
      </c>
      <c r="F498" s="9">
        <v>37645000</v>
      </c>
      <c r="G498" s="9"/>
      <c r="H498" s="9">
        <f t="shared" si="7"/>
        <v>185</v>
      </c>
      <c r="I498" s="9">
        <v>21</v>
      </c>
      <c r="J498" s="9">
        <v>4.8234596</v>
      </c>
      <c r="K498" s="9">
        <v>3.7020776</v>
      </c>
      <c r="L498" s="9">
        <v>3.3307207</v>
      </c>
      <c r="M498" s="9">
        <v>4.4882965</v>
      </c>
      <c r="N498" s="9">
        <v>0.00027684736</v>
      </c>
      <c r="O498" s="9">
        <v>5.8391747e-6</v>
      </c>
      <c r="P498" s="9">
        <v>9.682599e-6</v>
      </c>
      <c r="Q498" s="9">
        <v>0.00037819822</v>
      </c>
      <c r="R498" s="9">
        <v>2</v>
      </c>
      <c r="S498" s="9">
        <v>37460000</v>
      </c>
      <c r="T498" s="9">
        <v>37642500</v>
      </c>
      <c r="U498" s="9">
        <v>2500</v>
      </c>
    </row>
    <row r="499" spans="1:21">
      <c r="A499" s="2">
        <v>18</v>
      </c>
      <c r="B499" s="2">
        <v>39970000</v>
      </c>
      <c r="C499" s="2">
        <v>39980000</v>
      </c>
      <c r="E499" s="2">
        <v>40040000</v>
      </c>
      <c r="F499" s="2">
        <v>40050000</v>
      </c>
      <c r="H499" s="2">
        <f t="shared" si="7"/>
        <v>80</v>
      </c>
      <c r="I499" s="2">
        <v>32</v>
      </c>
      <c r="J499" s="2">
        <v>12.000267</v>
      </c>
      <c r="K499" s="2">
        <v>12.130437</v>
      </c>
      <c r="L499" s="2">
        <v>16.982191</v>
      </c>
      <c r="M499" s="2">
        <v>11.321922</v>
      </c>
      <c r="N499" s="2">
        <v>0.0011396211</v>
      </c>
      <c r="O499" s="2">
        <v>0.001503842</v>
      </c>
      <c r="P499" s="10">
        <v>0.48225155</v>
      </c>
      <c r="Q499" s="2">
        <v>0.0016483463</v>
      </c>
      <c r="R499" s="2">
        <v>2</v>
      </c>
      <c r="S499" s="2">
        <v>39975000</v>
      </c>
      <c r="T499" s="2">
        <v>40050000</v>
      </c>
      <c r="U499" s="2">
        <v>5000</v>
      </c>
    </row>
    <row r="500" spans="1:21">
      <c r="A500" s="9">
        <v>18</v>
      </c>
      <c r="B500" s="9">
        <v>66600000</v>
      </c>
      <c r="C500" s="9">
        <v>66605000</v>
      </c>
      <c r="D500" s="9"/>
      <c r="E500" s="9">
        <v>66635000</v>
      </c>
      <c r="F500" s="9">
        <v>66640000</v>
      </c>
      <c r="G500" s="9"/>
      <c r="H500" s="9">
        <f t="shared" si="7"/>
        <v>40</v>
      </c>
      <c r="I500" s="9">
        <v>31</v>
      </c>
      <c r="J500" s="9">
        <v>10.498552</v>
      </c>
      <c r="K500" s="9">
        <v>12.758823</v>
      </c>
      <c r="L500" s="9">
        <v>12.848594</v>
      </c>
      <c r="M500" s="9">
        <v>12.01671</v>
      </c>
      <c r="N500" s="9">
        <v>0.005681514</v>
      </c>
      <c r="O500" s="9">
        <v>0.12252861</v>
      </c>
      <c r="P500" s="9">
        <v>0.10636164</v>
      </c>
      <c r="Q500" s="9">
        <v>0.002240512</v>
      </c>
      <c r="R500" s="9">
        <v>2</v>
      </c>
      <c r="S500" s="9">
        <v>66605000</v>
      </c>
      <c r="T500" s="9">
        <v>66640000</v>
      </c>
      <c r="U500" s="9">
        <v>3536</v>
      </c>
    </row>
    <row r="501" spans="1:21">
      <c r="A501" s="2">
        <v>18</v>
      </c>
      <c r="B501" s="2">
        <v>68360000</v>
      </c>
      <c r="C501" s="2">
        <v>68370000</v>
      </c>
      <c r="E501" s="2">
        <v>68810000</v>
      </c>
      <c r="F501" s="2">
        <v>68820000</v>
      </c>
      <c r="H501" s="2">
        <f t="shared" si="7"/>
        <v>460</v>
      </c>
      <c r="I501" s="2">
        <v>19</v>
      </c>
      <c r="J501" s="2">
        <v>8.48875</v>
      </c>
      <c r="K501" s="2">
        <v>8.149709</v>
      </c>
      <c r="L501" s="2">
        <v>9.307188</v>
      </c>
      <c r="M501" s="2">
        <v>7.6665397</v>
      </c>
      <c r="N501" s="2">
        <v>0.3816392</v>
      </c>
      <c r="O501" s="2">
        <v>0.45887232</v>
      </c>
      <c r="P501" s="10">
        <v>0.48431328</v>
      </c>
      <c r="Q501" s="2">
        <v>0.11320958</v>
      </c>
      <c r="R501" s="2">
        <v>2</v>
      </c>
      <c r="S501" s="2">
        <v>68365000</v>
      </c>
      <c r="T501" s="2">
        <v>68810000</v>
      </c>
      <c r="U501" s="2">
        <v>5000</v>
      </c>
    </row>
    <row r="502" spans="1:21">
      <c r="A502" s="9">
        <v>19</v>
      </c>
      <c r="B502" s="9">
        <v>880000</v>
      </c>
      <c r="C502" s="9">
        <v>885000</v>
      </c>
      <c r="D502" s="9"/>
      <c r="E502" s="9">
        <v>955000</v>
      </c>
      <c r="F502" s="9">
        <v>960000</v>
      </c>
      <c r="G502" s="9"/>
      <c r="H502" s="9">
        <f t="shared" si="7"/>
        <v>80</v>
      </c>
      <c r="I502" s="9">
        <v>29</v>
      </c>
      <c r="J502" s="9">
        <v>10.043272</v>
      </c>
      <c r="K502" s="9">
        <v>11.556314</v>
      </c>
      <c r="L502" s="9">
        <v>14.601518</v>
      </c>
      <c r="M502" s="9">
        <v>12.921658</v>
      </c>
      <c r="N502" s="9">
        <v>0.0039339745</v>
      </c>
      <c r="O502" s="9">
        <v>0.007271599</v>
      </c>
      <c r="P502" s="9">
        <v>0.11003798</v>
      </c>
      <c r="Q502" s="9">
        <v>0.10248546</v>
      </c>
      <c r="R502" s="9">
        <v>2</v>
      </c>
      <c r="S502" s="9">
        <v>887500</v>
      </c>
      <c r="T502" s="9">
        <v>965000</v>
      </c>
      <c r="U502" s="9">
        <v>9014</v>
      </c>
    </row>
    <row r="503" spans="1:21">
      <c r="A503" s="2">
        <v>19</v>
      </c>
      <c r="B503" s="2">
        <v>1200000</v>
      </c>
      <c r="C503" s="2">
        <v>1210000</v>
      </c>
      <c r="E503" s="2">
        <v>1360000</v>
      </c>
      <c r="F503" s="2">
        <v>1370000</v>
      </c>
      <c r="H503" s="2">
        <f t="shared" si="7"/>
        <v>170</v>
      </c>
      <c r="I503" s="2">
        <v>19</v>
      </c>
      <c r="J503" s="2">
        <v>9.189453</v>
      </c>
      <c r="K503" s="2">
        <v>8.031307</v>
      </c>
      <c r="L503" s="2">
        <v>8.988293</v>
      </c>
      <c r="M503" s="2">
        <v>7.3284464</v>
      </c>
      <c r="N503" s="2">
        <v>0.25878888</v>
      </c>
      <c r="O503" s="2">
        <v>0.29973242</v>
      </c>
      <c r="P503" s="10">
        <v>0.31790653</v>
      </c>
      <c r="Q503" s="2">
        <v>0.082230315</v>
      </c>
      <c r="R503" s="2">
        <v>2</v>
      </c>
      <c r="S503" s="2">
        <v>1205000</v>
      </c>
      <c r="T503" s="2">
        <v>1360000</v>
      </c>
      <c r="U503" s="2">
        <v>5000</v>
      </c>
    </row>
    <row r="504" spans="1:21">
      <c r="A504" s="9">
        <v>19</v>
      </c>
      <c r="B504" s="9">
        <v>2040000</v>
      </c>
      <c r="C504" s="9">
        <v>2045000</v>
      </c>
      <c r="D504" s="9"/>
      <c r="E504" s="9">
        <v>2115000</v>
      </c>
      <c r="F504" s="9">
        <v>2120000</v>
      </c>
      <c r="G504" s="9"/>
      <c r="H504" s="9">
        <f t="shared" si="7"/>
        <v>80</v>
      </c>
      <c r="I504" s="9">
        <v>20</v>
      </c>
      <c r="J504" s="9">
        <v>4.9873834</v>
      </c>
      <c r="K504" s="9">
        <v>6.15084</v>
      </c>
      <c r="L504" s="9">
        <v>8.936203</v>
      </c>
      <c r="M504" s="9">
        <v>6.47995</v>
      </c>
      <c r="N504" s="9">
        <v>0.0023690034</v>
      </c>
      <c r="O504" s="9">
        <v>0.0031258797</v>
      </c>
      <c r="P504" s="9">
        <v>0.2154568</v>
      </c>
      <c r="Q504" s="9">
        <v>0.034304753</v>
      </c>
      <c r="R504" s="9">
        <v>2</v>
      </c>
      <c r="S504" s="9">
        <v>2045000</v>
      </c>
      <c r="T504" s="9">
        <v>2120000</v>
      </c>
      <c r="U504" s="9">
        <v>3536</v>
      </c>
    </row>
    <row r="505" spans="1:21">
      <c r="A505" s="2">
        <v>19</v>
      </c>
      <c r="B505" s="2">
        <v>2370000</v>
      </c>
      <c r="C505" s="2">
        <v>2375000</v>
      </c>
      <c r="E505" s="2">
        <v>2435000</v>
      </c>
      <c r="F505" s="2">
        <v>2440000</v>
      </c>
      <c r="H505" s="2">
        <f t="shared" si="7"/>
        <v>70</v>
      </c>
      <c r="I505" s="2">
        <v>14</v>
      </c>
      <c r="J505" s="2">
        <v>2.7436008</v>
      </c>
      <c r="K505" s="2">
        <v>3.2869065</v>
      </c>
      <c r="L505" s="2">
        <v>3.899587</v>
      </c>
      <c r="M505" s="2">
        <v>3.142664</v>
      </c>
      <c r="N505" s="2">
        <v>0.0036137803</v>
      </c>
      <c r="O505" s="2">
        <v>0.02647964</v>
      </c>
      <c r="P505" s="10">
        <v>0.0285921</v>
      </c>
      <c r="Q505" s="2">
        <v>0.025732633</v>
      </c>
      <c r="R505" s="2">
        <v>2</v>
      </c>
      <c r="S505" s="2">
        <v>2367500</v>
      </c>
      <c r="T505" s="2">
        <v>2440000</v>
      </c>
      <c r="U505" s="2">
        <v>5590</v>
      </c>
    </row>
    <row r="506" spans="1:21">
      <c r="A506" s="9">
        <v>19</v>
      </c>
      <c r="B506" s="9">
        <v>2895000</v>
      </c>
      <c r="C506" s="9">
        <v>2900000</v>
      </c>
      <c r="D506" s="9"/>
      <c r="E506" s="9">
        <v>3490000</v>
      </c>
      <c r="F506" s="9">
        <v>3495000</v>
      </c>
      <c r="G506" s="9"/>
      <c r="H506" s="9">
        <f t="shared" si="7"/>
        <v>600</v>
      </c>
      <c r="I506" s="9">
        <v>10</v>
      </c>
      <c r="J506" s="9">
        <v>1.7999041</v>
      </c>
      <c r="K506" s="9">
        <v>1.944485</v>
      </c>
      <c r="L506" s="9">
        <v>3.0721216</v>
      </c>
      <c r="M506" s="9">
        <v>2.1248627</v>
      </c>
      <c r="N506" s="9">
        <v>0.022215636</v>
      </c>
      <c r="O506" s="9">
        <v>0.036125768</v>
      </c>
      <c r="P506" s="9">
        <v>0.22457793</v>
      </c>
      <c r="Q506" s="9">
        <v>0.09266873</v>
      </c>
      <c r="R506" s="9">
        <v>2</v>
      </c>
      <c r="S506" s="9">
        <v>2897500</v>
      </c>
      <c r="T506" s="9">
        <v>3497500</v>
      </c>
      <c r="U506" s="9">
        <v>5000</v>
      </c>
    </row>
    <row r="507" spans="1:21">
      <c r="A507" s="2">
        <v>19</v>
      </c>
      <c r="B507" s="2">
        <v>3160000</v>
      </c>
      <c r="C507" s="2">
        <v>3170000</v>
      </c>
      <c r="E507" s="2">
        <v>3280000</v>
      </c>
      <c r="F507" s="2">
        <v>3290000</v>
      </c>
      <c r="H507" s="2">
        <f t="shared" si="7"/>
        <v>130</v>
      </c>
      <c r="I507" s="2">
        <v>23</v>
      </c>
      <c r="J507" s="2">
        <v>9.745203</v>
      </c>
      <c r="K507" s="2">
        <v>8.414496</v>
      </c>
      <c r="L507" s="2">
        <v>9.811132</v>
      </c>
      <c r="M507" s="2">
        <v>7.1703563</v>
      </c>
      <c r="N507" s="2">
        <v>0.02543661</v>
      </c>
      <c r="O507" s="2">
        <v>0.031004444</v>
      </c>
      <c r="P507" s="10">
        <v>0.033472523</v>
      </c>
      <c r="Q507" s="2">
        <v>0.0036357082</v>
      </c>
      <c r="R507" s="2">
        <v>2</v>
      </c>
      <c r="S507" s="2">
        <v>3170000</v>
      </c>
      <c r="T507" s="2">
        <v>3285000</v>
      </c>
      <c r="U507" s="2">
        <v>5000</v>
      </c>
    </row>
    <row r="508" spans="1:21">
      <c r="A508" s="9">
        <v>19</v>
      </c>
      <c r="B508" s="9">
        <v>3310000</v>
      </c>
      <c r="C508" s="9">
        <v>3315000</v>
      </c>
      <c r="D508" s="9"/>
      <c r="E508" s="9">
        <v>3350000</v>
      </c>
      <c r="F508" s="9">
        <v>3355000</v>
      </c>
      <c r="G508" s="9"/>
      <c r="H508" s="9">
        <f t="shared" si="7"/>
        <v>45</v>
      </c>
      <c r="I508" s="9">
        <v>25</v>
      </c>
      <c r="J508" s="9">
        <v>8.627127</v>
      </c>
      <c r="K508" s="9">
        <v>7.40231</v>
      </c>
      <c r="L508" s="9">
        <v>11.345205</v>
      </c>
      <c r="M508" s="9">
        <v>13.734134</v>
      </c>
      <c r="N508" s="9">
        <v>0.0046932837</v>
      </c>
      <c r="O508" s="9">
        <v>0.00043299273</v>
      </c>
      <c r="P508" s="9">
        <v>0.09179641</v>
      </c>
      <c r="Q508" s="9">
        <v>0.48747054</v>
      </c>
      <c r="R508" s="9">
        <v>2</v>
      </c>
      <c r="S508" s="9">
        <v>3310000</v>
      </c>
      <c r="T508" s="9">
        <v>3352500</v>
      </c>
      <c r="U508" s="9">
        <v>2500</v>
      </c>
    </row>
    <row r="509" spans="1:21">
      <c r="A509" s="2">
        <v>19</v>
      </c>
      <c r="B509" s="2">
        <v>6070000</v>
      </c>
      <c r="C509" s="2">
        <v>6075000</v>
      </c>
      <c r="E509" s="2">
        <v>6140000</v>
      </c>
      <c r="F509" s="2">
        <v>6145000</v>
      </c>
      <c r="H509" s="2">
        <f t="shared" si="7"/>
        <v>75</v>
      </c>
      <c r="I509" s="2">
        <v>20</v>
      </c>
      <c r="J509" s="2">
        <v>6.63663</v>
      </c>
      <c r="K509" s="2">
        <v>5.953805</v>
      </c>
      <c r="L509" s="2">
        <v>6.538908</v>
      </c>
      <c r="M509" s="2">
        <v>5.4603143</v>
      </c>
      <c r="N509" s="2">
        <v>0.019558312</v>
      </c>
      <c r="O509" s="2">
        <v>0.0031258797</v>
      </c>
      <c r="P509" s="10">
        <v>0.03211987</v>
      </c>
      <c r="Q509" s="2">
        <v>0.0038085754</v>
      </c>
      <c r="R509" s="2">
        <v>2</v>
      </c>
      <c r="S509" s="2">
        <v>6072500</v>
      </c>
      <c r="T509" s="2">
        <v>6145000</v>
      </c>
      <c r="U509" s="2">
        <v>2500</v>
      </c>
    </row>
    <row r="510" spans="1:21">
      <c r="A510" s="9">
        <v>19</v>
      </c>
      <c r="B510" s="9">
        <v>6300000</v>
      </c>
      <c r="C510" s="9">
        <v>6305000</v>
      </c>
      <c r="D510" s="9"/>
      <c r="E510" s="9">
        <v>6340000</v>
      </c>
      <c r="F510" s="9">
        <v>6345000</v>
      </c>
      <c r="G510" s="9"/>
      <c r="H510" s="9">
        <f t="shared" si="7"/>
        <v>45</v>
      </c>
      <c r="I510" s="9">
        <v>26</v>
      </c>
      <c r="J510" s="9">
        <v>11.740385</v>
      </c>
      <c r="K510" s="9">
        <v>12.141813</v>
      </c>
      <c r="L510" s="9">
        <v>13.223581</v>
      </c>
      <c r="M510" s="9">
        <v>12.259756</v>
      </c>
      <c r="N510" s="9">
        <v>0.02585895</v>
      </c>
      <c r="O510" s="9">
        <v>0.03947544</v>
      </c>
      <c r="P510" s="9">
        <v>0.3631145</v>
      </c>
      <c r="Q510" s="9">
        <v>0.048532303</v>
      </c>
      <c r="R510" s="9">
        <v>3</v>
      </c>
      <c r="S510" s="9">
        <v>6295833</v>
      </c>
      <c r="T510" s="9">
        <v>6352500</v>
      </c>
      <c r="U510" s="9">
        <v>13017</v>
      </c>
    </row>
    <row r="511" spans="1:21">
      <c r="A511" s="2">
        <v>19</v>
      </c>
      <c r="B511" s="2">
        <v>7760000</v>
      </c>
      <c r="C511" s="2">
        <v>7765000</v>
      </c>
      <c r="E511" s="2">
        <v>7830000</v>
      </c>
      <c r="F511" s="2">
        <v>7835000</v>
      </c>
      <c r="H511" s="2">
        <f t="shared" si="7"/>
        <v>75</v>
      </c>
      <c r="I511" s="2">
        <v>22</v>
      </c>
      <c r="J511" s="2">
        <v>8.860045</v>
      </c>
      <c r="K511" s="2">
        <v>9.247183</v>
      </c>
      <c r="L511" s="2">
        <v>7.639369</v>
      </c>
      <c r="M511" s="2">
        <v>11.395325</v>
      </c>
      <c r="N511" s="2">
        <v>0.03506254</v>
      </c>
      <c r="O511" s="2">
        <v>0.05039634</v>
      </c>
      <c r="P511" s="10">
        <v>0.0070491983</v>
      </c>
      <c r="Q511" s="2">
        <v>0.32225788</v>
      </c>
      <c r="R511" s="2">
        <v>2</v>
      </c>
      <c r="S511" s="2">
        <v>7755000</v>
      </c>
      <c r="T511" s="2">
        <v>7835000</v>
      </c>
      <c r="U511" s="2">
        <v>7906</v>
      </c>
    </row>
    <row r="512" spans="1:21">
      <c r="A512" s="9">
        <v>19</v>
      </c>
      <c r="B512" s="9">
        <v>10735000</v>
      </c>
      <c r="C512" s="9">
        <v>10740000</v>
      </c>
      <c r="D512" s="9"/>
      <c r="E512" s="9">
        <v>10910000</v>
      </c>
      <c r="F512" s="9">
        <v>10915000</v>
      </c>
      <c r="G512" s="9"/>
      <c r="H512" s="9">
        <f t="shared" si="7"/>
        <v>180</v>
      </c>
      <c r="I512" s="9">
        <v>27</v>
      </c>
      <c r="J512" s="9">
        <v>10.678907</v>
      </c>
      <c r="K512" s="9">
        <v>8.960723</v>
      </c>
      <c r="L512" s="9">
        <v>9.351912</v>
      </c>
      <c r="M512" s="9">
        <v>7.9304833</v>
      </c>
      <c r="N512" s="9">
        <v>0.014707837</v>
      </c>
      <c r="O512" s="9">
        <v>0.0013116394</v>
      </c>
      <c r="P512" s="9">
        <v>0.002281364</v>
      </c>
      <c r="Q512" s="9">
        <v>0.001719727</v>
      </c>
      <c r="R512" s="9">
        <v>2</v>
      </c>
      <c r="S512" s="9">
        <v>10735000</v>
      </c>
      <c r="T512" s="9">
        <v>10910000</v>
      </c>
      <c r="U512" s="9">
        <v>3536</v>
      </c>
    </row>
    <row r="513" spans="1:21">
      <c r="A513" s="2">
        <v>19</v>
      </c>
      <c r="B513" s="2">
        <v>13190000</v>
      </c>
      <c r="C513" s="2">
        <v>13200000</v>
      </c>
      <c r="E513" s="2">
        <v>13980000</v>
      </c>
      <c r="F513" s="2">
        <v>13990000</v>
      </c>
      <c r="H513" s="2">
        <f t="shared" si="7"/>
        <v>800</v>
      </c>
      <c r="I513" s="2">
        <v>8</v>
      </c>
      <c r="J513" s="2">
        <v>1.0510619</v>
      </c>
      <c r="K513" s="2">
        <v>1.1536077</v>
      </c>
      <c r="L513" s="2">
        <v>1.0053616</v>
      </c>
      <c r="M513" s="2">
        <v>1.6353159</v>
      </c>
      <c r="N513" s="2">
        <v>0.0729183</v>
      </c>
      <c r="O513" s="2">
        <v>0.39962795</v>
      </c>
      <c r="P513" s="10">
        <v>0.26762816</v>
      </c>
      <c r="Q513" s="2">
        <v>0.33856955</v>
      </c>
      <c r="R513" s="2">
        <v>2</v>
      </c>
      <c r="S513" s="2">
        <v>13190000</v>
      </c>
      <c r="T513" s="2">
        <v>13985000</v>
      </c>
      <c r="U513" s="2">
        <v>5000</v>
      </c>
    </row>
    <row r="514" spans="1:21">
      <c r="A514" s="9">
        <v>19</v>
      </c>
      <c r="B514" s="9">
        <v>14140000</v>
      </c>
      <c r="C514" s="9">
        <v>14150000</v>
      </c>
      <c r="D514" s="9"/>
      <c r="E514" s="9">
        <v>14210000</v>
      </c>
      <c r="F514" s="9">
        <v>14220000</v>
      </c>
      <c r="G514" s="9"/>
      <c r="H514" s="9">
        <f t="shared" si="7"/>
        <v>80</v>
      </c>
      <c r="I514" s="9">
        <v>48</v>
      </c>
      <c r="J514" s="9">
        <v>24.995054</v>
      </c>
      <c r="K514" s="9">
        <v>23.930464</v>
      </c>
      <c r="L514" s="9">
        <v>20.598099</v>
      </c>
      <c r="M514" s="9">
        <v>29.840773</v>
      </c>
      <c r="N514" s="9">
        <v>0.069467634</v>
      </c>
      <c r="O514" s="9">
        <v>0.0021658242</v>
      </c>
      <c r="P514" s="9">
        <v>0.0030897302</v>
      </c>
      <c r="Q514" s="9">
        <v>0.116536364</v>
      </c>
      <c r="R514" s="9">
        <v>2</v>
      </c>
      <c r="S514" s="9">
        <v>14150000</v>
      </c>
      <c r="T514" s="9">
        <v>14215000</v>
      </c>
      <c r="U514" s="9">
        <v>5000</v>
      </c>
    </row>
    <row r="515" spans="1:21">
      <c r="A515" s="2">
        <v>19</v>
      </c>
      <c r="B515" s="2">
        <v>15305000</v>
      </c>
      <c r="C515" s="2">
        <v>15310000</v>
      </c>
      <c r="E515" s="2">
        <v>15345000</v>
      </c>
      <c r="F515" s="2">
        <v>15350000</v>
      </c>
      <c r="H515" s="2">
        <f t="shared" si="7"/>
        <v>45</v>
      </c>
      <c r="I515" s="2">
        <v>32</v>
      </c>
      <c r="J515" s="2">
        <v>14.981511</v>
      </c>
      <c r="K515" s="2">
        <v>13.683873</v>
      </c>
      <c r="L515" s="2">
        <v>19.294214</v>
      </c>
      <c r="M515" s="2">
        <v>14.700488</v>
      </c>
      <c r="N515" s="2">
        <v>0.00977357</v>
      </c>
      <c r="O515" s="2">
        <v>0.015182425</v>
      </c>
      <c r="P515" s="10">
        <v>0.2373874</v>
      </c>
      <c r="Q515" s="2">
        <v>0.018911563</v>
      </c>
      <c r="R515" s="2">
        <v>2</v>
      </c>
      <c r="S515" s="2">
        <v>15307500</v>
      </c>
      <c r="T515" s="2">
        <v>15350000</v>
      </c>
      <c r="U515" s="2">
        <v>2500</v>
      </c>
    </row>
    <row r="516" spans="1:21">
      <c r="A516" s="9">
        <v>19</v>
      </c>
      <c r="B516" s="9">
        <v>15390000</v>
      </c>
      <c r="C516" s="9">
        <v>15395000</v>
      </c>
      <c r="D516" s="9"/>
      <c r="E516" s="9">
        <v>15440000</v>
      </c>
      <c r="F516" s="9">
        <v>15445000</v>
      </c>
      <c r="G516" s="9"/>
      <c r="H516" s="9">
        <f t="shared" ref="H516:H579" si="8">(F516-B516)/1000</f>
        <v>55</v>
      </c>
      <c r="I516" s="9">
        <v>29</v>
      </c>
      <c r="J516" s="9">
        <v>10.455843</v>
      </c>
      <c r="K516" s="9">
        <v>10.7909355</v>
      </c>
      <c r="L516" s="9">
        <v>11.334152</v>
      </c>
      <c r="M516" s="9">
        <v>12.449531</v>
      </c>
      <c r="N516" s="9">
        <v>0.0039339745</v>
      </c>
      <c r="O516" s="9">
        <v>0.007271599</v>
      </c>
      <c r="P516" s="9">
        <v>0.008527406</v>
      </c>
      <c r="Q516" s="9">
        <v>0.10248546</v>
      </c>
      <c r="R516" s="9">
        <v>4</v>
      </c>
      <c r="S516" s="9">
        <v>15398750</v>
      </c>
      <c r="T516" s="9">
        <v>15440000</v>
      </c>
      <c r="U516" s="9">
        <v>9100</v>
      </c>
    </row>
    <row r="517" spans="1:21">
      <c r="A517" s="2">
        <v>19</v>
      </c>
      <c r="B517" s="2">
        <v>15640000</v>
      </c>
      <c r="C517" s="2">
        <v>15645000</v>
      </c>
      <c r="E517" s="2">
        <v>16120000</v>
      </c>
      <c r="F517" s="2">
        <v>16125000</v>
      </c>
      <c r="H517" s="2">
        <f t="shared" si="8"/>
        <v>485</v>
      </c>
      <c r="I517" s="2">
        <v>22</v>
      </c>
      <c r="J517" s="2">
        <v>3.1893587</v>
      </c>
      <c r="K517" s="2">
        <v>2.7098024</v>
      </c>
      <c r="L517" s="2">
        <v>3.6619227</v>
      </c>
      <c r="M517" s="2">
        <v>3.5724723</v>
      </c>
      <c r="N517" s="2">
        <v>5.1328993e-7</v>
      </c>
      <c r="O517" s="2">
        <v>1.4239587e-8</v>
      </c>
      <c r="P517" s="10">
        <v>9.4074966e-7</v>
      </c>
      <c r="Q517" s="2">
        <v>7.5207316e-7</v>
      </c>
      <c r="R517" s="2">
        <v>2</v>
      </c>
      <c r="S517" s="2">
        <v>15645000</v>
      </c>
      <c r="T517" s="2">
        <v>16122500</v>
      </c>
      <c r="U517" s="2">
        <v>2500</v>
      </c>
    </row>
    <row r="518" spans="1:21">
      <c r="A518" s="9">
        <v>19</v>
      </c>
      <c r="B518" s="9">
        <v>15895000</v>
      </c>
      <c r="C518" s="9">
        <v>15900000</v>
      </c>
      <c r="D518" s="9"/>
      <c r="E518" s="9">
        <v>16120000</v>
      </c>
      <c r="F518" s="9">
        <v>16125000</v>
      </c>
      <c r="G518" s="9"/>
      <c r="H518" s="9">
        <f t="shared" si="8"/>
        <v>230</v>
      </c>
      <c r="I518" s="9">
        <v>27</v>
      </c>
      <c r="J518" s="9">
        <v>7.3072906</v>
      </c>
      <c r="K518" s="9">
        <v>5.8831506</v>
      </c>
      <c r="L518" s="9">
        <v>6.469254</v>
      </c>
      <c r="M518" s="9">
        <v>6.797625</v>
      </c>
      <c r="N518" s="9">
        <v>3.665742e-5</v>
      </c>
      <c r="O518" s="9">
        <v>8.8700443e-7</v>
      </c>
      <c r="P518" s="9">
        <v>5.1078914e-5</v>
      </c>
      <c r="Q518" s="9">
        <v>6.867668e-5</v>
      </c>
      <c r="R518" s="9">
        <v>5</v>
      </c>
      <c r="S518" s="9">
        <v>15896500</v>
      </c>
      <c r="T518" s="9">
        <v>16124500</v>
      </c>
      <c r="U518" s="9">
        <v>6325</v>
      </c>
    </row>
    <row r="519" spans="1:21">
      <c r="A519" s="2">
        <v>19</v>
      </c>
      <c r="B519" s="2">
        <v>16520000</v>
      </c>
      <c r="C519" s="2">
        <v>16525000</v>
      </c>
      <c r="E519" s="2">
        <v>16575000</v>
      </c>
      <c r="F519" s="2">
        <v>16580000</v>
      </c>
      <c r="H519" s="2">
        <f t="shared" si="8"/>
        <v>60</v>
      </c>
      <c r="I519" s="2">
        <v>50</v>
      </c>
      <c r="J519" s="2">
        <v>18.310337</v>
      </c>
      <c r="K519" s="2">
        <v>20.749008</v>
      </c>
      <c r="L519" s="2">
        <v>25.261028</v>
      </c>
      <c r="M519" s="2">
        <v>31.733873</v>
      </c>
      <c r="N519" s="2">
        <v>1.7561368e-6</v>
      </c>
      <c r="O519" s="2">
        <v>0.00061159703</v>
      </c>
      <c r="P519" s="10">
        <v>0.04891835</v>
      </c>
      <c r="Q519" s="2">
        <v>0.4771898</v>
      </c>
      <c r="R519" s="2">
        <v>11</v>
      </c>
      <c r="S519" s="2">
        <v>16528409</v>
      </c>
      <c r="T519" s="2">
        <v>16577045</v>
      </c>
      <c r="U519" s="2">
        <v>43181</v>
      </c>
    </row>
    <row r="520" spans="1:21">
      <c r="A520" s="9">
        <v>19</v>
      </c>
      <c r="B520" s="9">
        <v>17160000</v>
      </c>
      <c r="C520" s="9">
        <v>17170000</v>
      </c>
      <c r="D520" s="9"/>
      <c r="E520" s="9">
        <v>17210000</v>
      </c>
      <c r="F520" s="9">
        <v>17220000</v>
      </c>
      <c r="G520" s="9"/>
      <c r="H520" s="9">
        <f t="shared" si="8"/>
        <v>60</v>
      </c>
      <c r="I520" s="9">
        <v>55</v>
      </c>
      <c r="J520" s="9">
        <v>27.37165</v>
      </c>
      <c r="K520" s="9">
        <v>31.00906</v>
      </c>
      <c r="L520" s="9">
        <v>30.079535</v>
      </c>
      <c r="M520" s="9">
        <v>32.983593</v>
      </c>
      <c r="N520" s="9">
        <v>0.0037207531</v>
      </c>
      <c r="O520" s="9">
        <v>0.21829651</v>
      </c>
      <c r="P520" s="9">
        <v>0.007001807</v>
      </c>
      <c r="Q520" s="9">
        <v>0.27686024</v>
      </c>
      <c r="R520" s="9">
        <v>3</v>
      </c>
      <c r="S520" s="9">
        <v>17155000</v>
      </c>
      <c r="T520" s="9">
        <v>17215000</v>
      </c>
      <c r="U520" s="9">
        <v>14142</v>
      </c>
    </row>
    <row r="521" spans="1:21">
      <c r="A521" s="2">
        <v>19</v>
      </c>
      <c r="B521" s="2">
        <v>18005000</v>
      </c>
      <c r="C521" s="2">
        <v>18010000</v>
      </c>
      <c r="E521" s="2">
        <v>18185000</v>
      </c>
      <c r="F521" s="2">
        <v>18190000</v>
      </c>
      <c r="H521" s="2">
        <f t="shared" si="8"/>
        <v>185</v>
      </c>
      <c r="I521" s="2">
        <v>12</v>
      </c>
      <c r="J521" s="2">
        <v>3.0092955</v>
      </c>
      <c r="K521" s="2">
        <v>3.141517</v>
      </c>
      <c r="L521" s="2">
        <v>3.925246</v>
      </c>
      <c r="M521" s="2">
        <v>3.376693</v>
      </c>
      <c r="N521" s="2">
        <v>0.034385063</v>
      </c>
      <c r="O521" s="2">
        <v>0.14121492</v>
      </c>
      <c r="P521" s="10">
        <v>0.15155971</v>
      </c>
      <c r="Q521" s="2">
        <v>0.14653927</v>
      </c>
      <c r="R521" s="2">
        <v>5</v>
      </c>
      <c r="S521" s="2">
        <v>18007500</v>
      </c>
      <c r="T521" s="2">
        <v>18189500</v>
      </c>
      <c r="U521" s="2">
        <v>15620</v>
      </c>
    </row>
    <row r="522" spans="1:21">
      <c r="A522" s="9">
        <v>19</v>
      </c>
      <c r="B522" s="9">
        <v>18665000</v>
      </c>
      <c r="C522" s="9">
        <v>18670000</v>
      </c>
      <c r="D522" s="9"/>
      <c r="E522" s="9">
        <v>18750000</v>
      </c>
      <c r="F522" s="9">
        <v>18755000</v>
      </c>
      <c r="G522" s="9"/>
      <c r="H522" s="9">
        <f t="shared" si="8"/>
        <v>90</v>
      </c>
      <c r="I522" s="9">
        <v>11</v>
      </c>
      <c r="J522" s="9">
        <v>2.2965493</v>
      </c>
      <c r="K522" s="9">
        <v>2.60206</v>
      </c>
      <c r="L522" s="9">
        <v>2.202602</v>
      </c>
      <c r="M522" s="9">
        <v>2.6610856</v>
      </c>
      <c r="N522" s="9">
        <v>0.029461265</v>
      </c>
      <c r="O522" s="9">
        <v>0.109396905</v>
      </c>
      <c r="P522" s="9">
        <v>0.029744552</v>
      </c>
      <c r="Q522" s="9">
        <v>0.09872317</v>
      </c>
      <c r="R522" s="9">
        <v>2</v>
      </c>
      <c r="S522" s="9">
        <v>18670000</v>
      </c>
      <c r="T522" s="9">
        <v>18755000</v>
      </c>
      <c r="U522" s="9">
        <v>3536</v>
      </c>
    </row>
    <row r="523" spans="1:21">
      <c r="A523" s="2">
        <v>19</v>
      </c>
      <c r="B523" s="2">
        <v>19200000</v>
      </c>
      <c r="C523" s="2">
        <v>19210000</v>
      </c>
      <c r="E523" s="2">
        <v>19260000</v>
      </c>
      <c r="F523" s="2">
        <v>19270000</v>
      </c>
      <c r="H523" s="2">
        <f t="shared" si="8"/>
        <v>70</v>
      </c>
      <c r="I523" s="2">
        <v>25</v>
      </c>
      <c r="J523" s="2">
        <v>9.846596</v>
      </c>
      <c r="K523" s="2">
        <v>11.256244</v>
      </c>
      <c r="L523" s="2">
        <v>12.886611</v>
      </c>
      <c r="M523" s="2">
        <v>13.057195</v>
      </c>
      <c r="N523" s="2">
        <v>0.0065187793</v>
      </c>
      <c r="O523" s="2">
        <v>0.076745324</v>
      </c>
      <c r="P523" s="10">
        <v>0.4779204</v>
      </c>
      <c r="Q523" s="2">
        <v>0.44849852</v>
      </c>
      <c r="R523" s="2">
        <v>2</v>
      </c>
      <c r="S523" s="2">
        <v>19205000</v>
      </c>
      <c r="T523" s="2">
        <v>19270000</v>
      </c>
      <c r="U523" s="2">
        <v>5000</v>
      </c>
    </row>
    <row r="524" spans="1:21">
      <c r="A524" s="9">
        <v>19</v>
      </c>
      <c r="B524" s="9">
        <v>19655000</v>
      </c>
      <c r="C524" s="9">
        <v>19660000</v>
      </c>
      <c r="D524" s="9"/>
      <c r="E524" s="9">
        <v>19745000</v>
      </c>
      <c r="F524" s="9">
        <v>19750000</v>
      </c>
      <c r="G524" s="9"/>
      <c r="H524" s="9">
        <f t="shared" si="8"/>
        <v>95</v>
      </c>
      <c r="I524" s="9">
        <v>8</v>
      </c>
      <c r="J524" s="9">
        <v>2.0593336</v>
      </c>
      <c r="K524" s="9">
        <v>2.3611836</v>
      </c>
      <c r="L524" s="9">
        <v>2.4759593</v>
      </c>
      <c r="M524" s="9">
        <v>2.3080451</v>
      </c>
      <c r="N524" s="9">
        <v>0.3771028</v>
      </c>
      <c r="O524" s="9">
        <v>0.47091603</v>
      </c>
      <c r="P524" s="9">
        <v>0.39599195</v>
      </c>
      <c r="Q524" s="9">
        <v>0.41597417</v>
      </c>
      <c r="R524" s="9">
        <v>2</v>
      </c>
      <c r="S524" s="9">
        <v>19662500</v>
      </c>
      <c r="T524" s="9">
        <v>19752500</v>
      </c>
      <c r="U524" s="9">
        <v>7071</v>
      </c>
    </row>
    <row r="525" spans="1:21">
      <c r="A525" s="2">
        <v>19</v>
      </c>
      <c r="B525" s="2">
        <v>19795000</v>
      </c>
      <c r="C525" s="2">
        <v>19800000</v>
      </c>
      <c r="E525" s="2">
        <v>19870000</v>
      </c>
      <c r="F525" s="2">
        <v>19875000</v>
      </c>
      <c r="H525" s="2">
        <f t="shared" si="8"/>
        <v>80</v>
      </c>
      <c r="I525" s="2">
        <v>23</v>
      </c>
      <c r="J525" s="2">
        <v>8.184837</v>
      </c>
      <c r="K525" s="2">
        <v>7.4501476</v>
      </c>
      <c r="L525" s="2">
        <v>8.082486</v>
      </c>
      <c r="M525" s="2">
        <v>7.1774845</v>
      </c>
      <c r="N525" s="2">
        <v>0.018977592</v>
      </c>
      <c r="O525" s="2">
        <v>0.0025233484</v>
      </c>
      <c r="P525" s="10">
        <v>0.038953975</v>
      </c>
      <c r="Q525" s="2">
        <v>0.00333206</v>
      </c>
      <c r="R525" s="2">
        <v>3</v>
      </c>
      <c r="S525" s="2">
        <v>19795833</v>
      </c>
      <c r="T525" s="2">
        <v>19875833</v>
      </c>
      <c r="U525" s="2">
        <v>10672</v>
      </c>
    </row>
    <row r="526" spans="1:21">
      <c r="A526" s="9">
        <v>19</v>
      </c>
      <c r="B526" s="9">
        <v>20280000</v>
      </c>
      <c r="C526" s="9">
        <v>20290000</v>
      </c>
      <c r="D526" s="9"/>
      <c r="E526" s="9">
        <v>21510000</v>
      </c>
      <c r="F526" s="9">
        <v>21520000</v>
      </c>
      <c r="G526" s="9"/>
      <c r="H526" s="9">
        <f t="shared" si="8"/>
        <v>1240</v>
      </c>
      <c r="I526" s="9">
        <v>17</v>
      </c>
      <c r="J526" s="9">
        <v>3.6601155</v>
      </c>
      <c r="K526" s="9">
        <v>2.5426083</v>
      </c>
      <c r="L526" s="9">
        <v>2.1029963</v>
      </c>
      <c r="M526" s="9">
        <v>2.1445262</v>
      </c>
      <c r="N526" s="9">
        <v>0.00052720134</v>
      </c>
      <c r="O526" s="9">
        <v>8.230792e-5</v>
      </c>
      <c r="P526" s="9">
        <v>6.678275e-6</v>
      </c>
      <c r="Q526" s="9">
        <v>1.0275897e-5</v>
      </c>
      <c r="R526" s="9">
        <v>1</v>
      </c>
      <c r="S526" s="9">
        <v>20285000</v>
      </c>
      <c r="T526" s="9">
        <v>21515000</v>
      </c>
      <c r="U526" s="9">
        <v>0</v>
      </c>
    </row>
    <row r="527" spans="1:21">
      <c r="A527" s="2">
        <v>19</v>
      </c>
      <c r="B527" s="2">
        <v>20485000</v>
      </c>
      <c r="C527" s="2">
        <v>20490000</v>
      </c>
      <c r="E527" s="2">
        <v>20555000</v>
      </c>
      <c r="F527" s="2">
        <v>20560000</v>
      </c>
      <c r="H527" s="2">
        <f t="shared" si="8"/>
        <v>75</v>
      </c>
      <c r="I527" s="2">
        <v>20</v>
      </c>
      <c r="J527" s="2">
        <v>6.7355137</v>
      </c>
      <c r="K527" s="2">
        <v>6.4677024</v>
      </c>
      <c r="L527" s="2">
        <v>4.569279</v>
      </c>
      <c r="M527" s="2">
        <v>6.612255</v>
      </c>
      <c r="N527" s="2">
        <v>0.019558312</v>
      </c>
      <c r="O527" s="2">
        <v>0.025762621</v>
      </c>
      <c r="P527" s="10">
        <v>0.00024393726</v>
      </c>
      <c r="Q527" s="2">
        <v>0.034304753</v>
      </c>
      <c r="R527" s="2">
        <v>3</v>
      </c>
      <c r="S527" s="2">
        <v>20495833</v>
      </c>
      <c r="T527" s="2">
        <v>20555833</v>
      </c>
      <c r="U527" s="2">
        <v>8498</v>
      </c>
    </row>
    <row r="528" spans="1:21">
      <c r="A528" s="9">
        <v>19</v>
      </c>
      <c r="B528" s="9">
        <v>22235000</v>
      </c>
      <c r="C528" s="9">
        <v>22240000</v>
      </c>
      <c r="D528" s="9"/>
      <c r="E528" s="9">
        <v>22700000</v>
      </c>
      <c r="F528" s="9">
        <v>22705000</v>
      </c>
      <c r="G528" s="9"/>
      <c r="H528" s="9">
        <f t="shared" si="8"/>
        <v>470</v>
      </c>
      <c r="I528" s="9">
        <v>10</v>
      </c>
      <c r="J528" s="9">
        <v>1.2939341</v>
      </c>
      <c r="K528" s="9">
        <v>1.4625725</v>
      </c>
      <c r="L528" s="9">
        <v>0.9402714</v>
      </c>
      <c r="M528" s="9">
        <v>1.7500005</v>
      </c>
      <c r="N528" s="9">
        <v>0.005659232</v>
      </c>
      <c r="O528" s="9">
        <v>0.009524182</v>
      </c>
      <c r="P528" s="9">
        <v>0.0064776223</v>
      </c>
      <c r="Q528" s="9">
        <v>0.034487233</v>
      </c>
      <c r="R528" s="9">
        <v>3</v>
      </c>
      <c r="S528" s="9">
        <v>22232500</v>
      </c>
      <c r="T528" s="9">
        <v>22702500</v>
      </c>
      <c r="U528" s="9">
        <v>11180</v>
      </c>
    </row>
    <row r="529" spans="1:21">
      <c r="A529" s="2">
        <v>19</v>
      </c>
      <c r="B529" s="2">
        <v>25400000</v>
      </c>
      <c r="C529" s="2">
        <v>25410000</v>
      </c>
      <c r="E529" s="2">
        <v>26060000</v>
      </c>
      <c r="F529" s="2">
        <v>26070000</v>
      </c>
      <c r="H529" s="2">
        <f t="shared" si="8"/>
        <v>670</v>
      </c>
      <c r="I529" s="2">
        <v>11</v>
      </c>
      <c r="J529" s="2">
        <v>0.82834685</v>
      </c>
      <c r="K529" s="2">
        <v>1.2991508</v>
      </c>
      <c r="L529" s="2">
        <v>1.3654563</v>
      </c>
      <c r="M529" s="2">
        <v>1.2711232</v>
      </c>
      <c r="N529" s="2">
        <v>0.0003083429</v>
      </c>
      <c r="O529" s="2">
        <v>0.0036621003</v>
      </c>
      <c r="P529" s="10">
        <v>0.0028885305</v>
      </c>
      <c r="Q529" s="2">
        <v>0.003555271</v>
      </c>
      <c r="R529" s="2">
        <v>1</v>
      </c>
      <c r="S529" s="2">
        <v>25405000</v>
      </c>
      <c r="T529" s="2">
        <v>26065000</v>
      </c>
      <c r="U529" s="2">
        <v>0</v>
      </c>
    </row>
    <row r="530" spans="1:21">
      <c r="A530" s="9">
        <v>19</v>
      </c>
      <c r="B530" s="9">
        <v>25500000</v>
      </c>
      <c r="C530" s="9">
        <v>25510000</v>
      </c>
      <c r="D530" s="9"/>
      <c r="E530" s="9">
        <v>25860000</v>
      </c>
      <c r="F530" s="9">
        <v>25870000</v>
      </c>
      <c r="G530" s="9"/>
      <c r="H530" s="9">
        <f t="shared" si="8"/>
        <v>370</v>
      </c>
      <c r="I530" s="9">
        <v>17</v>
      </c>
      <c r="J530" s="9">
        <v>7.3604984</v>
      </c>
      <c r="K530" s="9">
        <v>5.965889</v>
      </c>
      <c r="L530" s="9">
        <v>6.629716</v>
      </c>
      <c r="M530" s="9">
        <v>6.168389</v>
      </c>
      <c r="N530" s="9">
        <v>0.2062835</v>
      </c>
      <c r="O530" s="9">
        <v>0.05921579</v>
      </c>
      <c r="P530" s="9">
        <v>0.24208772</v>
      </c>
      <c r="Q530" s="9">
        <v>0.070805654</v>
      </c>
      <c r="R530" s="9">
        <v>2</v>
      </c>
      <c r="S530" s="9">
        <v>25515000</v>
      </c>
      <c r="T530" s="9">
        <v>25865000</v>
      </c>
      <c r="U530" s="9">
        <v>10000</v>
      </c>
    </row>
    <row r="531" spans="1:21">
      <c r="A531" s="2">
        <v>19</v>
      </c>
      <c r="B531" s="2">
        <v>26430000</v>
      </c>
      <c r="C531" s="2">
        <v>26440000</v>
      </c>
      <c r="E531" s="2">
        <v>27110000</v>
      </c>
      <c r="F531" s="2">
        <v>27120000</v>
      </c>
      <c r="H531" s="2">
        <f t="shared" si="8"/>
        <v>690</v>
      </c>
      <c r="I531" s="2">
        <v>25</v>
      </c>
      <c r="J531" s="2">
        <v>9.340616</v>
      </c>
      <c r="K531" s="2">
        <v>8.232781</v>
      </c>
      <c r="L531" s="2">
        <v>8.92931</v>
      </c>
      <c r="M531" s="2">
        <v>8.692547</v>
      </c>
      <c r="N531" s="2">
        <v>0.0065187793</v>
      </c>
      <c r="O531" s="2">
        <v>0.0072841346</v>
      </c>
      <c r="P531" s="10">
        <v>0.007495717</v>
      </c>
      <c r="Q531" s="2">
        <v>0.0074160146</v>
      </c>
      <c r="R531" s="2">
        <v>4</v>
      </c>
      <c r="S531" s="2">
        <v>26437500</v>
      </c>
      <c r="T531" s="2">
        <v>27122500</v>
      </c>
      <c r="U531" s="2">
        <v>12748</v>
      </c>
    </row>
    <row r="532" spans="1:21">
      <c r="A532" s="9">
        <v>19</v>
      </c>
      <c r="B532" s="9">
        <v>26540000</v>
      </c>
      <c r="C532" s="9">
        <v>26550000</v>
      </c>
      <c r="D532" s="9"/>
      <c r="E532" s="9">
        <v>27130000</v>
      </c>
      <c r="F532" s="9">
        <v>27140000</v>
      </c>
      <c r="G532" s="9"/>
      <c r="H532" s="9">
        <f t="shared" si="8"/>
        <v>600</v>
      </c>
      <c r="I532" s="9">
        <v>24</v>
      </c>
      <c r="J532" s="9">
        <v>9.223195</v>
      </c>
      <c r="K532" s="9">
        <v>10.9240055</v>
      </c>
      <c r="L532" s="9">
        <v>11.649532</v>
      </c>
      <c r="M532" s="9">
        <v>10.094696</v>
      </c>
      <c r="N532" s="9">
        <v>0.013152748</v>
      </c>
      <c r="O532" s="9">
        <v>0.12596199</v>
      </c>
      <c r="P532" s="9">
        <v>0.14668337</v>
      </c>
      <c r="Q532" s="9">
        <v>0.13678588</v>
      </c>
      <c r="R532" s="9">
        <v>2</v>
      </c>
      <c r="S532" s="9">
        <v>26550000</v>
      </c>
      <c r="T532" s="9">
        <v>27135000</v>
      </c>
      <c r="U532" s="9">
        <v>5000</v>
      </c>
    </row>
    <row r="533" spans="1:21">
      <c r="A533" s="2">
        <v>19</v>
      </c>
      <c r="B533" s="2">
        <v>26700000</v>
      </c>
      <c r="C533" s="2">
        <v>26710000</v>
      </c>
      <c r="E533" s="2">
        <v>27060000</v>
      </c>
      <c r="F533" s="2">
        <v>27070000</v>
      </c>
      <c r="H533" s="2">
        <f t="shared" si="8"/>
        <v>370</v>
      </c>
      <c r="I533" s="2">
        <v>19</v>
      </c>
      <c r="J533" s="2">
        <v>8.817774</v>
      </c>
      <c r="K533" s="2">
        <v>9.681075</v>
      </c>
      <c r="L533" s="2">
        <v>8.655411</v>
      </c>
      <c r="M533" s="2">
        <v>8.647821</v>
      </c>
      <c r="N533" s="2">
        <v>0.25878888</v>
      </c>
      <c r="O533" s="2">
        <v>0.29973242</v>
      </c>
      <c r="P533" s="10">
        <v>0.31790653</v>
      </c>
      <c r="Q533" s="2">
        <v>0.3191206</v>
      </c>
      <c r="R533" s="2">
        <v>2</v>
      </c>
      <c r="S533" s="2">
        <v>26710000</v>
      </c>
      <c r="T533" s="2">
        <v>27065000</v>
      </c>
      <c r="U533" s="2">
        <v>5000</v>
      </c>
    </row>
    <row r="534" spans="1:21">
      <c r="A534" s="9">
        <v>19</v>
      </c>
      <c r="B534" s="9">
        <v>28175000</v>
      </c>
      <c r="C534" s="9">
        <v>28180000</v>
      </c>
      <c r="D534" s="9"/>
      <c r="E534" s="9">
        <v>28395000</v>
      </c>
      <c r="F534" s="9">
        <v>28400000</v>
      </c>
      <c r="G534" s="9"/>
      <c r="H534" s="9">
        <f t="shared" si="8"/>
        <v>225</v>
      </c>
      <c r="I534" s="9">
        <v>12</v>
      </c>
      <c r="J534" s="9">
        <v>3.433685</v>
      </c>
      <c r="K534" s="9">
        <v>4.002607</v>
      </c>
      <c r="L534" s="9">
        <v>4.2523537</v>
      </c>
      <c r="M534" s="9">
        <v>4.7034707</v>
      </c>
      <c r="N534" s="9">
        <v>0.10758814</v>
      </c>
      <c r="O534" s="9">
        <v>0.31587598</v>
      </c>
      <c r="P534" s="9">
        <v>0.35467714</v>
      </c>
      <c r="Q534" s="9">
        <v>0.33296636</v>
      </c>
      <c r="R534" s="9">
        <v>2</v>
      </c>
      <c r="S534" s="9">
        <v>28175000</v>
      </c>
      <c r="T534" s="9">
        <v>28405000</v>
      </c>
      <c r="U534" s="9">
        <v>7906</v>
      </c>
    </row>
    <row r="535" spans="1:21">
      <c r="A535" s="2">
        <v>19</v>
      </c>
      <c r="B535" s="2">
        <v>28800000</v>
      </c>
      <c r="C535" s="2">
        <v>28810000</v>
      </c>
      <c r="E535" s="2">
        <v>28890000</v>
      </c>
      <c r="F535" s="2">
        <v>28900000</v>
      </c>
      <c r="H535" s="2">
        <f t="shared" si="8"/>
        <v>100</v>
      </c>
      <c r="I535" s="2">
        <v>41</v>
      </c>
      <c r="J535" s="2">
        <v>22.721037</v>
      </c>
      <c r="K535" s="2">
        <v>16.550186</v>
      </c>
      <c r="L535" s="2">
        <v>14.760916</v>
      </c>
      <c r="M535" s="2">
        <v>21.89294</v>
      </c>
      <c r="N535" s="2">
        <v>0.049224157</v>
      </c>
      <c r="O535" s="2">
        <v>0.0020421145</v>
      </c>
      <c r="P535" s="10">
        <v>3.2631902e-5</v>
      </c>
      <c r="Q535" s="2">
        <v>0.08065191</v>
      </c>
      <c r="R535" s="2">
        <v>4</v>
      </c>
      <c r="S535" s="2">
        <v>28812500</v>
      </c>
      <c r="T535" s="2">
        <v>28892500</v>
      </c>
      <c r="U535" s="2">
        <v>17678</v>
      </c>
    </row>
    <row r="536" spans="1:21">
      <c r="A536" s="9">
        <v>19</v>
      </c>
      <c r="B536" s="9">
        <v>30260000</v>
      </c>
      <c r="C536" s="9">
        <v>30265000</v>
      </c>
      <c r="D536" s="9"/>
      <c r="E536" s="9">
        <v>30295000</v>
      </c>
      <c r="F536" s="9">
        <v>30300000</v>
      </c>
      <c r="G536" s="9"/>
      <c r="H536" s="9">
        <f t="shared" si="8"/>
        <v>40</v>
      </c>
      <c r="I536" s="9">
        <v>35</v>
      </c>
      <c r="J536" s="9">
        <v>10.531568</v>
      </c>
      <c r="K536" s="9">
        <v>18.100245</v>
      </c>
      <c r="L536" s="9">
        <v>14.348014</v>
      </c>
      <c r="M536" s="9">
        <v>15.936585</v>
      </c>
      <c r="N536" s="9">
        <v>3.1034328e-5</v>
      </c>
      <c r="O536" s="9">
        <v>0.057816204</v>
      </c>
      <c r="P536" s="9">
        <v>0.003816398</v>
      </c>
      <c r="Q536" s="9">
        <v>0.0707149</v>
      </c>
      <c r="R536" s="9">
        <v>3</v>
      </c>
      <c r="S536" s="9">
        <v>30262500</v>
      </c>
      <c r="T536" s="9">
        <v>30307500</v>
      </c>
      <c r="U536" s="9">
        <v>14142</v>
      </c>
    </row>
    <row r="537" spans="1:21">
      <c r="A537" s="2">
        <v>19</v>
      </c>
      <c r="B537" s="2">
        <v>30290000</v>
      </c>
      <c r="C537" s="2">
        <v>30295000</v>
      </c>
      <c r="E537" s="2">
        <v>30340000</v>
      </c>
      <c r="F537" s="2">
        <v>30345000</v>
      </c>
      <c r="H537" s="2">
        <f t="shared" si="8"/>
        <v>55</v>
      </c>
      <c r="I537" s="2">
        <v>28</v>
      </c>
      <c r="J537" s="2">
        <v>10.025918</v>
      </c>
      <c r="K537" s="2">
        <v>11.780857</v>
      </c>
      <c r="L537" s="2">
        <v>13.954185</v>
      </c>
      <c r="M537" s="2">
        <v>12.455275</v>
      </c>
      <c r="N537" s="2">
        <v>0.0077744117</v>
      </c>
      <c r="O537" s="2">
        <v>0.013205464</v>
      </c>
      <c r="P537" s="10">
        <v>0.16143867</v>
      </c>
      <c r="Q537" s="2">
        <v>0.15852153</v>
      </c>
      <c r="R537" s="2">
        <v>2</v>
      </c>
      <c r="S537" s="2">
        <v>30295000</v>
      </c>
      <c r="T537" s="2">
        <v>30337500</v>
      </c>
      <c r="U537" s="2">
        <v>5590</v>
      </c>
    </row>
    <row r="538" spans="1:21">
      <c r="A538" s="9">
        <v>19</v>
      </c>
      <c r="B538" s="9">
        <v>30540000</v>
      </c>
      <c r="C538" s="9">
        <v>30550000</v>
      </c>
      <c r="D538" s="9"/>
      <c r="E538" s="9">
        <v>31330000</v>
      </c>
      <c r="F538" s="9">
        <v>31340000</v>
      </c>
      <c r="G538" s="9"/>
      <c r="H538" s="9">
        <f t="shared" si="8"/>
        <v>800</v>
      </c>
      <c r="I538" s="9">
        <v>15</v>
      </c>
      <c r="J538" s="9">
        <v>3.4700356</v>
      </c>
      <c r="K538" s="9">
        <v>3.9161866</v>
      </c>
      <c r="L538" s="9">
        <v>4.188576</v>
      </c>
      <c r="M538" s="9">
        <v>3.7632258</v>
      </c>
      <c r="N538" s="9">
        <v>0.005953191</v>
      </c>
      <c r="O538" s="9">
        <v>0.017291207</v>
      </c>
      <c r="P538" s="9">
        <v>0.06327451</v>
      </c>
      <c r="Q538" s="9">
        <v>0.015053989</v>
      </c>
      <c r="R538" s="9">
        <v>2</v>
      </c>
      <c r="S538" s="9">
        <v>30550000</v>
      </c>
      <c r="T538" s="9">
        <v>31335000</v>
      </c>
      <c r="U538" s="9">
        <v>5000</v>
      </c>
    </row>
    <row r="539" spans="1:21">
      <c r="A539" s="2">
        <v>19</v>
      </c>
      <c r="B539" s="2">
        <v>31660000</v>
      </c>
      <c r="C539" s="2">
        <v>31665000</v>
      </c>
      <c r="E539" s="2">
        <v>31850000</v>
      </c>
      <c r="F539" s="2">
        <v>31855000</v>
      </c>
      <c r="H539" s="2">
        <f t="shared" si="8"/>
        <v>195</v>
      </c>
      <c r="I539" s="2">
        <v>15</v>
      </c>
      <c r="J539" s="2">
        <v>5.209184</v>
      </c>
      <c r="K539" s="2">
        <v>5.245784</v>
      </c>
      <c r="L539" s="2">
        <v>4.5365205</v>
      </c>
      <c r="M539" s="2">
        <v>7.666395</v>
      </c>
      <c r="N539" s="2">
        <v>0.12065357</v>
      </c>
      <c r="O539" s="2">
        <v>0.15322886</v>
      </c>
      <c r="P539" s="10">
        <v>0.047183517</v>
      </c>
      <c r="Q539" s="2">
        <v>0.49926755</v>
      </c>
      <c r="R539" s="2">
        <v>2</v>
      </c>
      <c r="S539" s="2">
        <v>31662500</v>
      </c>
      <c r="T539" s="2">
        <v>31855000</v>
      </c>
      <c r="U539" s="2">
        <v>2500</v>
      </c>
    </row>
    <row r="540" spans="1:21">
      <c r="A540" s="9">
        <v>19</v>
      </c>
      <c r="B540" s="9">
        <v>31695000</v>
      </c>
      <c r="C540" s="9">
        <v>31700000</v>
      </c>
      <c r="D540" s="9"/>
      <c r="E540" s="9">
        <v>31765000</v>
      </c>
      <c r="F540" s="9">
        <v>31770000</v>
      </c>
      <c r="G540" s="9"/>
      <c r="H540" s="9">
        <f t="shared" si="8"/>
        <v>75</v>
      </c>
      <c r="I540" s="9">
        <v>10</v>
      </c>
      <c r="J540" s="9">
        <v>1.8983848</v>
      </c>
      <c r="K540" s="9">
        <v>2.1616702</v>
      </c>
      <c r="L540" s="9">
        <v>2.1143122</v>
      </c>
      <c r="M540" s="9">
        <v>2.7452564</v>
      </c>
      <c r="N540" s="9">
        <v>0.022215636</v>
      </c>
      <c r="O540" s="9">
        <v>0.11476855</v>
      </c>
      <c r="P540" s="9">
        <v>0.08890839</v>
      </c>
      <c r="Q540" s="9">
        <v>0.21473666</v>
      </c>
      <c r="R540" s="9">
        <v>2</v>
      </c>
      <c r="S540" s="9">
        <v>31702500</v>
      </c>
      <c r="T540" s="9">
        <v>31775000</v>
      </c>
      <c r="U540" s="9">
        <v>9014</v>
      </c>
    </row>
    <row r="541" spans="1:21">
      <c r="A541" s="2">
        <v>19</v>
      </c>
      <c r="B541" s="2">
        <v>32685000</v>
      </c>
      <c r="C541" s="2">
        <v>32690000</v>
      </c>
      <c r="E541" s="2">
        <v>32720000</v>
      </c>
      <c r="F541" s="2">
        <v>32725000</v>
      </c>
      <c r="H541" s="2">
        <f t="shared" si="8"/>
        <v>40</v>
      </c>
      <c r="I541" s="2">
        <v>18</v>
      </c>
      <c r="J541" s="2">
        <v>7.047087</v>
      </c>
      <c r="K541" s="2">
        <v>8.285021</v>
      </c>
      <c r="L541" s="2">
        <v>7.8218803</v>
      </c>
      <c r="M541" s="2">
        <v>6.39652</v>
      </c>
      <c r="N541" s="2">
        <v>0.07404694</v>
      </c>
      <c r="O541" s="2">
        <v>0.35811815</v>
      </c>
      <c r="P541" s="10">
        <v>0.12893762</v>
      </c>
      <c r="Q541" s="2">
        <v>0.12143904</v>
      </c>
      <c r="R541" s="2">
        <v>2</v>
      </c>
      <c r="S541" s="2">
        <v>32682500</v>
      </c>
      <c r="T541" s="2">
        <v>32722500</v>
      </c>
      <c r="U541" s="2">
        <v>5000</v>
      </c>
    </row>
    <row r="542" spans="1:21">
      <c r="A542" s="9">
        <v>19</v>
      </c>
      <c r="B542" s="9">
        <v>32880000</v>
      </c>
      <c r="C542" s="9">
        <v>32885000</v>
      </c>
      <c r="D542" s="9"/>
      <c r="E542" s="9">
        <v>32925000</v>
      </c>
      <c r="F542" s="9">
        <v>32930000</v>
      </c>
      <c r="G542" s="9"/>
      <c r="H542" s="9">
        <f t="shared" si="8"/>
        <v>50</v>
      </c>
      <c r="I542" s="9">
        <v>23</v>
      </c>
      <c r="J542" s="9">
        <v>8.028288</v>
      </c>
      <c r="K542" s="9">
        <v>8.729199</v>
      </c>
      <c r="L542" s="9">
        <v>9.534496</v>
      </c>
      <c r="M542" s="9">
        <v>10.396669</v>
      </c>
      <c r="N542" s="9">
        <v>0.018977592</v>
      </c>
      <c r="O542" s="9">
        <v>0.027979692</v>
      </c>
      <c r="P542" s="9">
        <v>0.038953975</v>
      </c>
      <c r="Q542" s="9">
        <v>0.21302244</v>
      </c>
      <c r="R542" s="9">
        <v>2</v>
      </c>
      <c r="S542" s="9">
        <v>32877500</v>
      </c>
      <c r="T542" s="9">
        <v>32932500</v>
      </c>
      <c r="U542" s="9">
        <v>7071</v>
      </c>
    </row>
    <row r="543" spans="1:21">
      <c r="A543" s="2">
        <v>19</v>
      </c>
      <c r="B543" s="2">
        <v>36085000</v>
      </c>
      <c r="C543" s="2">
        <v>36090000</v>
      </c>
      <c r="E543" s="2">
        <v>36190000</v>
      </c>
      <c r="F543" s="2">
        <v>36195000</v>
      </c>
      <c r="H543" s="2">
        <f t="shared" si="8"/>
        <v>110</v>
      </c>
      <c r="I543" s="2">
        <v>32</v>
      </c>
      <c r="J543" s="2">
        <v>12.850438</v>
      </c>
      <c r="K543" s="2">
        <v>14.426417</v>
      </c>
      <c r="L543" s="2">
        <v>16.006739</v>
      </c>
      <c r="M543" s="2">
        <v>13.612878</v>
      </c>
      <c r="N543" s="2">
        <v>0.00977357</v>
      </c>
      <c r="O543" s="2">
        <v>0.015182425</v>
      </c>
      <c r="P543" s="10">
        <v>0.2373874</v>
      </c>
      <c r="Q543" s="2">
        <v>0.018911563</v>
      </c>
      <c r="R543" s="2">
        <v>2</v>
      </c>
      <c r="S543" s="2">
        <v>36087500</v>
      </c>
      <c r="T543" s="2">
        <v>36182500</v>
      </c>
      <c r="U543" s="2">
        <v>10000</v>
      </c>
    </row>
    <row r="544" spans="1:21">
      <c r="A544" s="9">
        <v>19</v>
      </c>
      <c r="B544" s="9">
        <v>37470000</v>
      </c>
      <c r="C544" s="9">
        <v>37480000</v>
      </c>
      <c r="D544" s="9"/>
      <c r="E544" s="9">
        <v>37520000</v>
      </c>
      <c r="F544" s="9">
        <v>37530000</v>
      </c>
      <c r="G544" s="9"/>
      <c r="H544" s="9">
        <f t="shared" si="8"/>
        <v>60</v>
      </c>
      <c r="I544" s="9">
        <v>106</v>
      </c>
      <c r="J544" s="9">
        <v>52.757362</v>
      </c>
      <c r="K544" s="9">
        <v>49.792355</v>
      </c>
      <c r="L544" s="9">
        <v>51.73748</v>
      </c>
      <c r="M544" s="9">
        <v>50.74735</v>
      </c>
      <c r="N544" s="9">
        <v>2.5672069e-5</v>
      </c>
      <c r="O544" s="9">
        <v>2.6611591e-5</v>
      </c>
      <c r="P544" s="9">
        <v>3.0298193e-5</v>
      </c>
      <c r="Q544" s="9">
        <v>3.9220176e-5</v>
      </c>
      <c r="R544" s="9">
        <v>1</v>
      </c>
      <c r="S544" s="9">
        <v>37475000</v>
      </c>
      <c r="T544" s="9">
        <v>37525000</v>
      </c>
      <c r="U544" s="9">
        <v>0</v>
      </c>
    </row>
    <row r="545" spans="1:21">
      <c r="A545" s="2">
        <v>19</v>
      </c>
      <c r="B545" s="2">
        <v>39020000</v>
      </c>
      <c r="C545" s="2">
        <v>39030000</v>
      </c>
      <c r="E545" s="2">
        <v>39180000</v>
      </c>
      <c r="F545" s="2">
        <v>39190000</v>
      </c>
      <c r="H545" s="2">
        <f t="shared" si="8"/>
        <v>170</v>
      </c>
      <c r="I545" s="2">
        <v>20</v>
      </c>
      <c r="J545" s="2">
        <v>8.07295</v>
      </c>
      <c r="K545" s="2">
        <v>9.280989</v>
      </c>
      <c r="L545" s="2">
        <v>9.006587</v>
      </c>
      <c r="M545" s="2">
        <v>8.775704</v>
      </c>
      <c r="N545" s="2">
        <v>0.16056184</v>
      </c>
      <c r="O545" s="2">
        <v>0.18844362</v>
      </c>
      <c r="P545" s="10">
        <v>0.19732453</v>
      </c>
      <c r="Q545" s="2">
        <v>0.19801806</v>
      </c>
      <c r="R545" s="2">
        <v>3</v>
      </c>
      <c r="S545" s="2">
        <v>39028333</v>
      </c>
      <c r="T545" s="2">
        <v>39198333</v>
      </c>
      <c r="U545" s="2">
        <v>13743</v>
      </c>
    </row>
    <row r="546" spans="1:21">
      <c r="A546" s="9">
        <v>19</v>
      </c>
      <c r="B546" s="9">
        <v>39175000</v>
      </c>
      <c r="C546" s="9">
        <v>39180000</v>
      </c>
      <c r="D546" s="9"/>
      <c r="E546" s="9">
        <v>39220000</v>
      </c>
      <c r="F546" s="9">
        <v>39225000</v>
      </c>
      <c r="G546" s="9"/>
      <c r="H546" s="9">
        <f t="shared" si="8"/>
        <v>50</v>
      </c>
      <c r="I546" s="9">
        <v>23</v>
      </c>
      <c r="J546" s="9">
        <v>9.952968</v>
      </c>
      <c r="K546" s="9">
        <v>10.269584</v>
      </c>
      <c r="L546" s="9">
        <v>7.769748</v>
      </c>
      <c r="M546" s="9">
        <v>11.257511</v>
      </c>
      <c r="N546" s="9">
        <v>0.12248275</v>
      </c>
      <c r="O546" s="9">
        <v>0.17076178</v>
      </c>
      <c r="P546" s="9">
        <v>0.0029861426</v>
      </c>
      <c r="Q546" s="9">
        <v>0.21302244</v>
      </c>
      <c r="R546" s="9">
        <v>2</v>
      </c>
      <c r="S546" s="9">
        <v>39180000</v>
      </c>
      <c r="T546" s="9">
        <v>39222500</v>
      </c>
      <c r="U546" s="9">
        <v>2500</v>
      </c>
    </row>
    <row r="547" spans="1:21">
      <c r="A547" s="2">
        <v>19</v>
      </c>
      <c r="B547" s="2">
        <v>41640000</v>
      </c>
      <c r="C547" s="2">
        <v>41645000</v>
      </c>
      <c r="E547" s="2">
        <v>41725000</v>
      </c>
      <c r="F547" s="2">
        <v>41730000</v>
      </c>
      <c r="H547" s="2">
        <f t="shared" si="8"/>
        <v>90</v>
      </c>
      <c r="I547" s="2">
        <v>23</v>
      </c>
      <c r="J547" s="2">
        <v>9.526014</v>
      </c>
      <c r="K547" s="2">
        <v>11.570854</v>
      </c>
      <c r="L547" s="2">
        <v>12.210777</v>
      </c>
      <c r="M547" s="2">
        <v>11.681444</v>
      </c>
      <c r="N547" s="2">
        <v>0.018977592</v>
      </c>
      <c r="O547" s="2">
        <v>0.17076178</v>
      </c>
      <c r="P547" s="10">
        <v>0.22375499</v>
      </c>
      <c r="Q547" s="2">
        <v>0.21302244</v>
      </c>
      <c r="R547" s="2">
        <v>5</v>
      </c>
      <c r="S547" s="2">
        <v>41628500</v>
      </c>
      <c r="T547" s="2">
        <v>41738500</v>
      </c>
      <c r="U547" s="2">
        <v>17804</v>
      </c>
    </row>
    <row r="548" spans="1:21">
      <c r="A548" s="9">
        <v>19</v>
      </c>
      <c r="B548" s="9">
        <v>42730000</v>
      </c>
      <c r="C548" s="9">
        <v>42735000</v>
      </c>
      <c r="D548" s="9"/>
      <c r="E548" s="9">
        <v>42770000</v>
      </c>
      <c r="F548" s="9">
        <v>42775000</v>
      </c>
      <c r="G548" s="9"/>
      <c r="H548" s="9">
        <f t="shared" si="8"/>
        <v>45</v>
      </c>
      <c r="I548" s="9">
        <v>26</v>
      </c>
      <c r="J548" s="9">
        <v>10.954687</v>
      </c>
      <c r="K548" s="9">
        <v>13.287963</v>
      </c>
      <c r="L548" s="9">
        <v>10.776217</v>
      </c>
      <c r="M548" s="9">
        <v>13.783054</v>
      </c>
      <c r="N548" s="9">
        <v>0.02585895</v>
      </c>
      <c r="O548" s="9">
        <v>0.25697163</v>
      </c>
      <c r="P548" s="9">
        <v>0.050343234</v>
      </c>
      <c r="Q548" s="9">
        <v>0.34592247</v>
      </c>
      <c r="R548" s="9">
        <v>2</v>
      </c>
      <c r="S548" s="9">
        <v>42735000</v>
      </c>
      <c r="T548" s="9">
        <v>42772500</v>
      </c>
      <c r="U548" s="9">
        <v>2500</v>
      </c>
    </row>
    <row r="549" spans="1:21">
      <c r="A549" s="2">
        <v>19</v>
      </c>
      <c r="B549" s="2">
        <v>42990000</v>
      </c>
      <c r="C549" s="2">
        <v>43000000</v>
      </c>
      <c r="E549" s="2">
        <v>43090000</v>
      </c>
      <c r="F549" s="2">
        <v>43100000</v>
      </c>
      <c r="H549" s="2">
        <f t="shared" si="8"/>
        <v>110</v>
      </c>
      <c r="I549" s="2">
        <v>51</v>
      </c>
      <c r="J549" s="2">
        <v>27.848488</v>
      </c>
      <c r="K549" s="2">
        <v>25.466116</v>
      </c>
      <c r="L549" s="2">
        <v>25.573215</v>
      </c>
      <c r="M549" s="2">
        <v>30.469307</v>
      </c>
      <c r="N549" s="2">
        <v>0.02167239</v>
      </c>
      <c r="O549" s="2">
        <v>0.03362888</v>
      </c>
      <c r="P549" s="10">
        <v>0.036582895</v>
      </c>
      <c r="Q549" s="2">
        <v>0.03649885</v>
      </c>
      <c r="R549" s="2">
        <v>2</v>
      </c>
      <c r="S549" s="2">
        <v>42995000</v>
      </c>
      <c r="T549" s="2">
        <v>43100000</v>
      </c>
      <c r="U549" s="2">
        <v>5000</v>
      </c>
    </row>
    <row r="550" spans="1:21">
      <c r="A550" s="9">
        <v>19</v>
      </c>
      <c r="B550" s="9">
        <v>45090000</v>
      </c>
      <c r="C550" s="9">
        <v>45100000</v>
      </c>
      <c r="D550" s="9"/>
      <c r="E550" s="9">
        <v>45190000</v>
      </c>
      <c r="F550" s="9">
        <v>45200000</v>
      </c>
      <c r="G550" s="9"/>
      <c r="H550" s="9">
        <f t="shared" si="8"/>
        <v>110</v>
      </c>
      <c r="I550" s="9">
        <v>40</v>
      </c>
      <c r="J550" s="9">
        <v>17.661945</v>
      </c>
      <c r="K550" s="9">
        <v>17.522823</v>
      </c>
      <c r="L550" s="9">
        <v>11.008625</v>
      </c>
      <c r="M550" s="9">
        <v>18.696453</v>
      </c>
      <c r="N550" s="9">
        <v>0.0037542288</v>
      </c>
      <c r="O550" s="9">
        <v>0.0039012271</v>
      </c>
      <c r="P550" s="9">
        <v>3.174329e-7</v>
      </c>
      <c r="Q550" s="9">
        <v>0.005451369</v>
      </c>
      <c r="R550" s="9">
        <v>1</v>
      </c>
      <c r="S550" s="9">
        <v>45095000</v>
      </c>
      <c r="T550" s="9">
        <v>45195000</v>
      </c>
      <c r="U550" s="9">
        <v>0</v>
      </c>
    </row>
    <row r="551" spans="1:21">
      <c r="A551" s="2">
        <v>19</v>
      </c>
      <c r="B551" s="2">
        <v>45400000</v>
      </c>
      <c r="C551" s="2">
        <v>45405000</v>
      </c>
      <c r="E551" s="2">
        <v>45435000</v>
      </c>
      <c r="F551" s="2">
        <v>45440000</v>
      </c>
      <c r="H551" s="2">
        <f t="shared" si="8"/>
        <v>40</v>
      </c>
      <c r="I551" s="2">
        <v>32</v>
      </c>
      <c r="J551" s="2">
        <v>11.339658</v>
      </c>
      <c r="K551" s="2">
        <v>16.78141</v>
      </c>
      <c r="L551" s="2">
        <v>16.286736</v>
      </c>
      <c r="M551" s="2">
        <v>11.879903</v>
      </c>
      <c r="N551" s="2">
        <v>0.0003986454</v>
      </c>
      <c r="O551" s="2">
        <v>0.17714998</v>
      </c>
      <c r="P551" s="10">
        <v>0.2373874</v>
      </c>
      <c r="Q551" s="2">
        <v>0.0007796934</v>
      </c>
      <c r="R551" s="2">
        <v>2</v>
      </c>
      <c r="S551" s="2">
        <v>45407500</v>
      </c>
      <c r="T551" s="2">
        <v>45442500</v>
      </c>
      <c r="U551" s="2">
        <v>7071</v>
      </c>
    </row>
    <row r="552" spans="1:21">
      <c r="A552" s="9">
        <v>19</v>
      </c>
      <c r="B552" s="9">
        <v>45460000</v>
      </c>
      <c r="C552" s="9">
        <v>45470000</v>
      </c>
      <c r="D552" s="9"/>
      <c r="E552" s="9">
        <v>47080000</v>
      </c>
      <c r="F552" s="9">
        <v>47090000</v>
      </c>
      <c r="G552" s="9"/>
      <c r="H552" s="9">
        <f t="shared" si="8"/>
        <v>1630</v>
      </c>
      <c r="I552" s="9">
        <v>8</v>
      </c>
      <c r="J552" s="9">
        <v>1.1199147</v>
      </c>
      <c r="K552" s="9">
        <v>1.2597356</v>
      </c>
      <c r="L552" s="9">
        <v>1.3516847</v>
      </c>
      <c r="M552" s="9">
        <v>1.302668</v>
      </c>
      <c r="N552" s="9">
        <v>0.0729183</v>
      </c>
      <c r="O552" s="9">
        <v>0.27444625</v>
      </c>
      <c r="P552" s="9">
        <v>0.16265024</v>
      </c>
      <c r="Q552" s="9">
        <v>0.21833298</v>
      </c>
      <c r="R552" s="9">
        <v>2</v>
      </c>
      <c r="S552" s="9">
        <v>45460000</v>
      </c>
      <c r="T552" s="9">
        <v>47080000</v>
      </c>
      <c r="U552" s="9">
        <v>7071</v>
      </c>
    </row>
    <row r="553" spans="1:21">
      <c r="A553" s="2">
        <v>19</v>
      </c>
      <c r="B553" s="2">
        <v>47630000</v>
      </c>
      <c r="C553" s="2">
        <v>47640000</v>
      </c>
      <c r="E553" s="2">
        <v>48660000</v>
      </c>
      <c r="F553" s="2">
        <v>48670000</v>
      </c>
      <c r="H553" s="2">
        <f t="shared" si="8"/>
        <v>1040</v>
      </c>
      <c r="I553" s="2">
        <v>13</v>
      </c>
      <c r="J553" s="2">
        <v>4.7047935</v>
      </c>
      <c r="K553" s="2">
        <v>4.134846</v>
      </c>
      <c r="L553" s="2">
        <v>4.7642503</v>
      </c>
      <c r="M553" s="2">
        <v>3.899077</v>
      </c>
      <c r="N553" s="2">
        <v>0.19900678</v>
      </c>
      <c r="O553" s="2">
        <v>0.29248706</v>
      </c>
      <c r="P553" s="10">
        <v>0.2644368</v>
      </c>
      <c r="Q553" s="2">
        <v>0.09707427</v>
      </c>
      <c r="R553" s="2">
        <v>2</v>
      </c>
      <c r="S553" s="2">
        <v>47635000</v>
      </c>
      <c r="T553" s="2">
        <v>48655000</v>
      </c>
      <c r="U553" s="2">
        <v>10000</v>
      </c>
    </row>
    <row r="554" spans="1:21">
      <c r="A554" s="9">
        <v>19</v>
      </c>
      <c r="B554" s="9">
        <v>47720000</v>
      </c>
      <c r="C554" s="9">
        <v>47725000</v>
      </c>
      <c r="D554" s="9"/>
      <c r="E554" s="9">
        <v>47815000</v>
      </c>
      <c r="F554" s="9">
        <v>47820000</v>
      </c>
      <c r="G554" s="9"/>
      <c r="H554" s="9">
        <f t="shared" si="8"/>
        <v>100</v>
      </c>
      <c r="I554" s="9">
        <v>16</v>
      </c>
      <c r="J554" s="9">
        <v>4.497418</v>
      </c>
      <c r="K554" s="9">
        <v>4.6699996</v>
      </c>
      <c r="L554" s="9">
        <v>5.2136254</v>
      </c>
      <c r="M554" s="9">
        <v>3.939786</v>
      </c>
      <c r="N554" s="9">
        <v>0.014454751</v>
      </c>
      <c r="O554" s="9">
        <v>0.01944465</v>
      </c>
      <c r="P554" s="9">
        <v>0.1041999</v>
      </c>
      <c r="Q554" s="9">
        <v>0.003161442</v>
      </c>
      <c r="R554" s="9">
        <v>2</v>
      </c>
      <c r="S554" s="9">
        <v>47715000</v>
      </c>
      <c r="T554" s="9">
        <v>47812500</v>
      </c>
      <c r="U554" s="9">
        <v>9014</v>
      </c>
    </row>
    <row r="555" spans="1:21">
      <c r="A555" s="2">
        <v>19</v>
      </c>
      <c r="B555" s="2">
        <v>48145000</v>
      </c>
      <c r="C555" s="2">
        <v>48150000</v>
      </c>
      <c r="E555" s="2">
        <v>48230000</v>
      </c>
      <c r="F555" s="2">
        <v>48235000</v>
      </c>
      <c r="H555" s="2">
        <f t="shared" si="8"/>
        <v>90</v>
      </c>
      <c r="I555" s="2">
        <v>16</v>
      </c>
      <c r="J555" s="2">
        <v>6.9678583</v>
      </c>
      <c r="K555" s="2">
        <v>7.2691975</v>
      </c>
      <c r="L555" s="2">
        <v>5.590097</v>
      </c>
      <c r="M555" s="2">
        <v>7.72274</v>
      </c>
      <c r="N555" s="2">
        <v>0.22049946</v>
      </c>
      <c r="O555" s="2">
        <v>0.29537815</v>
      </c>
      <c r="P555" s="10">
        <v>0.1041999</v>
      </c>
      <c r="Q555" s="2">
        <v>0.33408293</v>
      </c>
      <c r="R555" s="2">
        <v>2</v>
      </c>
      <c r="S555" s="2">
        <v>48140000</v>
      </c>
      <c r="T555" s="2">
        <v>48237500</v>
      </c>
      <c r="U555" s="2">
        <v>9014</v>
      </c>
    </row>
    <row r="556" spans="1:21">
      <c r="A556" s="9">
        <v>19</v>
      </c>
      <c r="B556" s="9">
        <v>49885000</v>
      </c>
      <c r="C556" s="9">
        <v>49890000</v>
      </c>
      <c r="D556" s="9"/>
      <c r="E556" s="9">
        <v>49925000</v>
      </c>
      <c r="F556" s="9">
        <v>49930000</v>
      </c>
      <c r="G556" s="9"/>
      <c r="H556" s="9">
        <f t="shared" si="8"/>
        <v>45</v>
      </c>
      <c r="I556" s="9">
        <v>43</v>
      </c>
      <c r="J556" s="9">
        <v>17.228716</v>
      </c>
      <c r="K556" s="9">
        <v>22.64519</v>
      </c>
      <c r="L556" s="9">
        <v>25.72802</v>
      </c>
      <c r="M556" s="9">
        <v>26.817184</v>
      </c>
      <c r="N556" s="9">
        <v>0.00039010725</v>
      </c>
      <c r="O556" s="9">
        <v>0.023539264</v>
      </c>
      <c r="P556" s="9">
        <v>0.4904834</v>
      </c>
      <c r="Q556" s="9">
        <v>0.34571066</v>
      </c>
      <c r="R556" s="9">
        <v>2</v>
      </c>
      <c r="S556" s="9">
        <v>49880000</v>
      </c>
      <c r="T556" s="9">
        <v>49922500</v>
      </c>
      <c r="U556" s="9">
        <v>9014</v>
      </c>
    </row>
    <row r="557" spans="1:21">
      <c r="A557" s="2">
        <v>19</v>
      </c>
      <c r="B557" s="2">
        <v>51190000</v>
      </c>
      <c r="C557" s="2">
        <v>51200000</v>
      </c>
      <c r="E557" s="2">
        <v>51670000</v>
      </c>
      <c r="F557" s="2">
        <v>51680000</v>
      </c>
      <c r="H557" s="2">
        <f t="shared" si="8"/>
        <v>490</v>
      </c>
      <c r="I557" s="2">
        <v>34</v>
      </c>
      <c r="J557" s="2">
        <v>8.298252</v>
      </c>
      <c r="K557" s="2">
        <v>11.4010935</v>
      </c>
      <c r="L557" s="2">
        <v>14.090096</v>
      </c>
      <c r="M557" s="2">
        <v>11.974884</v>
      </c>
      <c r="N557" s="2">
        <v>1.1137541e-6</v>
      </c>
      <c r="O557" s="2">
        <v>9.301543e-5</v>
      </c>
      <c r="P557" s="10">
        <v>0.0059692264</v>
      </c>
      <c r="Q557" s="2">
        <v>0.00012995415</v>
      </c>
      <c r="R557" s="2">
        <v>2</v>
      </c>
      <c r="S557" s="2">
        <v>51185000</v>
      </c>
      <c r="T557" s="2">
        <v>51675000</v>
      </c>
      <c r="U557" s="2">
        <v>10000</v>
      </c>
    </row>
    <row r="558" spans="1:21">
      <c r="A558" s="9">
        <v>19</v>
      </c>
      <c r="B558" s="9">
        <v>51430000</v>
      </c>
      <c r="C558" s="9">
        <v>51435000</v>
      </c>
      <c r="D558" s="9"/>
      <c r="E558" s="9">
        <v>51465000</v>
      </c>
      <c r="F558" s="9">
        <v>51470000</v>
      </c>
      <c r="G558" s="9"/>
      <c r="H558" s="9">
        <f t="shared" si="8"/>
        <v>40</v>
      </c>
      <c r="I558" s="9">
        <v>21</v>
      </c>
      <c r="J558" s="9">
        <v>9.542911</v>
      </c>
      <c r="K558" s="9">
        <v>11.203539</v>
      </c>
      <c r="L558" s="9">
        <v>10.304521</v>
      </c>
      <c r="M558" s="9">
        <v>10.316808</v>
      </c>
      <c r="N558" s="9">
        <v>0.062236752</v>
      </c>
      <c r="O558" s="9">
        <v>0.36916587</v>
      </c>
      <c r="P558" s="9">
        <v>0.45811048</v>
      </c>
      <c r="Q558" s="9">
        <v>0.45597476</v>
      </c>
      <c r="R558" s="9">
        <v>2</v>
      </c>
      <c r="S558" s="9">
        <v>51435000</v>
      </c>
      <c r="T558" s="9">
        <v>51470000</v>
      </c>
      <c r="U558" s="9">
        <v>3536</v>
      </c>
    </row>
    <row r="559" spans="1:21">
      <c r="A559" s="2">
        <v>19</v>
      </c>
      <c r="B559" s="2">
        <v>51705000</v>
      </c>
      <c r="C559" s="2">
        <v>51710000</v>
      </c>
      <c r="E559" s="2">
        <v>51750000</v>
      </c>
      <c r="F559" s="2">
        <v>51755000</v>
      </c>
      <c r="H559" s="2">
        <f t="shared" si="8"/>
        <v>50</v>
      </c>
      <c r="I559" s="2">
        <v>47</v>
      </c>
      <c r="J559" s="2">
        <v>22.449944</v>
      </c>
      <c r="K559" s="2">
        <v>25.853775</v>
      </c>
      <c r="L559" s="2">
        <v>30.15158</v>
      </c>
      <c r="M559" s="2">
        <v>26.798124</v>
      </c>
      <c r="N559" s="2">
        <v>0.002683382</v>
      </c>
      <c r="O559" s="2">
        <v>0.0609396</v>
      </c>
      <c r="P559" s="10">
        <v>0.13210836</v>
      </c>
      <c r="Q559" s="2">
        <v>0.103240766</v>
      </c>
      <c r="R559" s="2">
        <v>4</v>
      </c>
      <c r="S559" s="2">
        <v>51706250</v>
      </c>
      <c r="T559" s="2">
        <v>51748750</v>
      </c>
      <c r="U559" s="2">
        <v>9520</v>
      </c>
    </row>
    <row r="560" spans="1:21">
      <c r="A560" s="9">
        <v>20</v>
      </c>
      <c r="B560" s="9">
        <v>2745000</v>
      </c>
      <c r="C560" s="9">
        <v>2750000</v>
      </c>
      <c r="D560" s="9"/>
      <c r="E560" s="9">
        <v>2835000</v>
      </c>
      <c r="F560" s="9">
        <v>2840000</v>
      </c>
      <c r="G560" s="9"/>
      <c r="H560" s="9">
        <f t="shared" si="8"/>
        <v>95</v>
      </c>
      <c r="I560" s="9">
        <v>18</v>
      </c>
      <c r="J560" s="9">
        <v>8.423761</v>
      </c>
      <c r="K560" s="9">
        <v>7.5662403</v>
      </c>
      <c r="L560" s="9">
        <v>7.824171</v>
      </c>
      <c r="M560" s="9">
        <v>6.482914</v>
      </c>
      <c r="N560" s="9">
        <v>0.44630834</v>
      </c>
      <c r="O560" s="9">
        <v>0.19207816</v>
      </c>
      <c r="P560" s="9">
        <v>0.2228272</v>
      </c>
      <c r="Q560" s="9">
        <v>0.23004529</v>
      </c>
      <c r="R560" s="9">
        <v>2</v>
      </c>
      <c r="S560" s="9">
        <v>2752500</v>
      </c>
      <c r="T560" s="9">
        <v>2830000</v>
      </c>
      <c r="U560" s="9">
        <v>9014</v>
      </c>
    </row>
    <row r="561" spans="1:21">
      <c r="A561" s="2">
        <v>20</v>
      </c>
      <c r="B561" s="2">
        <v>5235000</v>
      </c>
      <c r="C561" s="2">
        <v>5240000</v>
      </c>
      <c r="E561" s="2">
        <v>5505000</v>
      </c>
      <c r="F561" s="2">
        <v>5510000</v>
      </c>
      <c r="H561" s="2">
        <f t="shared" si="8"/>
        <v>275</v>
      </c>
      <c r="I561" s="2">
        <v>16</v>
      </c>
      <c r="J561" s="2">
        <v>5.775386</v>
      </c>
      <c r="K561" s="2">
        <v>4.618067</v>
      </c>
      <c r="L561" s="2">
        <v>6.0651937</v>
      </c>
      <c r="M561" s="2">
        <v>4.3510942</v>
      </c>
      <c r="N561" s="2">
        <v>0.121409774</v>
      </c>
      <c r="O561" s="2">
        <v>0.03442313</v>
      </c>
      <c r="P561" s="10">
        <v>0.17952509</v>
      </c>
      <c r="Q561" s="2">
        <v>0.03594529</v>
      </c>
      <c r="R561" s="2">
        <v>5</v>
      </c>
      <c r="S561" s="2">
        <v>5245500</v>
      </c>
      <c r="T561" s="2">
        <v>5507500</v>
      </c>
      <c r="U561" s="2">
        <v>12207</v>
      </c>
    </row>
    <row r="562" spans="1:21">
      <c r="A562" s="9">
        <v>20</v>
      </c>
      <c r="B562" s="9">
        <v>5560000</v>
      </c>
      <c r="C562" s="9">
        <v>5570000</v>
      </c>
      <c r="D562" s="9"/>
      <c r="E562" s="9">
        <v>7900000</v>
      </c>
      <c r="F562" s="9">
        <v>7910000</v>
      </c>
      <c r="G562" s="9"/>
      <c r="H562" s="9">
        <f t="shared" si="8"/>
        <v>2350</v>
      </c>
      <c r="I562" s="9">
        <v>9</v>
      </c>
      <c r="J562" s="9">
        <v>1.5186486</v>
      </c>
      <c r="K562" s="9">
        <v>1.6216304</v>
      </c>
      <c r="L562" s="9">
        <v>1.407042</v>
      </c>
      <c r="M562" s="9">
        <v>1.1346791</v>
      </c>
      <c r="N562" s="9">
        <v>0.017259013</v>
      </c>
      <c r="O562" s="9">
        <v>0.22799148</v>
      </c>
      <c r="P562" s="9">
        <v>0.08913005</v>
      </c>
      <c r="Q562" s="9">
        <v>0.1524976</v>
      </c>
      <c r="R562" s="9">
        <v>2</v>
      </c>
      <c r="S562" s="9">
        <v>5565000</v>
      </c>
      <c r="T562" s="9">
        <v>7900000</v>
      </c>
      <c r="U562" s="9">
        <v>5000</v>
      </c>
    </row>
    <row r="563" spans="1:21">
      <c r="A563" s="2">
        <v>20</v>
      </c>
      <c r="B563" s="2">
        <v>8610000</v>
      </c>
      <c r="C563" s="2">
        <v>8620000</v>
      </c>
      <c r="E563" s="2">
        <v>9140000</v>
      </c>
      <c r="F563" s="2">
        <v>9150000</v>
      </c>
      <c r="H563" s="2">
        <f t="shared" si="8"/>
        <v>540</v>
      </c>
      <c r="I563" s="2">
        <v>33</v>
      </c>
      <c r="J563" s="2">
        <v>17.28088</v>
      </c>
      <c r="K563" s="2">
        <v>13.8234625</v>
      </c>
      <c r="L563" s="2">
        <v>16.813766</v>
      </c>
      <c r="M563" s="2">
        <v>13.456208</v>
      </c>
      <c r="N563" s="2">
        <v>0.16105233</v>
      </c>
      <c r="O563" s="2">
        <v>0.011397993</v>
      </c>
      <c r="P563" s="10">
        <v>0.2342288</v>
      </c>
      <c r="Q563" s="2">
        <v>0.01690753</v>
      </c>
      <c r="R563" s="2">
        <v>3</v>
      </c>
      <c r="S563" s="2">
        <v>8618333</v>
      </c>
      <c r="T563" s="2">
        <v>9158333</v>
      </c>
      <c r="U563" s="2">
        <v>13743</v>
      </c>
    </row>
    <row r="564" spans="1:21">
      <c r="A564" s="9">
        <v>20</v>
      </c>
      <c r="B564" s="9">
        <v>11315000</v>
      </c>
      <c r="C564" s="9">
        <v>11320000</v>
      </c>
      <c r="D564" s="9"/>
      <c r="E564" s="9">
        <v>11405000</v>
      </c>
      <c r="F564" s="9">
        <v>11410000</v>
      </c>
      <c r="G564" s="9"/>
      <c r="H564" s="9">
        <f t="shared" si="8"/>
        <v>95</v>
      </c>
      <c r="I564" s="9">
        <v>19</v>
      </c>
      <c r="J564" s="9">
        <v>8.54066</v>
      </c>
      <c r="K564" s="9">
        <v>7.106169</v>
      </c>
      <c r="L564" s="9">
        <v>6.500941</v>
      </c>
      <c r="M564" s="9">
        <v>8.95909</v>
      </c>
      <c r="N564" s="9">
        <v>0.32604918</v>
      </c>
      <c r="O564" s="9">
        <v>0.10435561</v>
      </c>
      <c r="P564" s="9">
        <v>0.13310482</v>
      </c>
      <c r="Q564" s="9">
        <v>0.467279</v>
      </c>
      <c r="R564" s="9">
        <v>2</v>
      </c>
      <c r="S564" s="9">
        <v>11312500</v>
      </c>
      <c r="T564" s="9">
        <v>11400000</v>
      </c>
      <c r="U564" s="9">
        <v>9014</v>
      </c>
    </row>
    <row r="565" spans="1:21">
      <c r="A565" s="2">
        <v>20</v>
      </c>
      <c r="B565" s="2">
        <v>11460000</v>
      </c>
      <c r="C565" s="2">
        <v>11470000</v>
      </c>
      <c r="E565" s="2">
        <v>11560000</v>
      </c>
      <c r="F565" s="2">
        <v>11570000</v>
      </c>
      <c r="H565" s="2">
        <f t="shared" si="8"/>
        <v>110</v>
      </c>
      <c r="I565" s="2">
        <v>35</v>
      </c>
      <c r="J565" s="2">
        <v>14.632237</v>
      </c>
      <c r="K565" s="2">
        <v>15.499327</v>
      </c>
      <c r="L565" s="2">
        <v>17.992897</v>
      </c>
      <c r="M565" s="2">
        <v>14.509073</v>
      </c>
      <c r="N565" s="2">
        <v>0.0029910093</v>
      </c>
      <c r="O565" s="2">
        <v>0.003124625</v>
      </c>
      <c r="P565" s="10">
        <v>0.10137432</v>
      </c>
      <c r="Q565" s="2">
        <v>0.0042969305</v>
      </c>
      <c r="R565" s="2">
        <v>2</v>
      </c>
      <c r="S565" s="2">
        <v>11470000</v>
      </c>
      <c r="T565" s="2">
        <v>11560000</v>
      </c>
      <c r="U565" s="2">
        <v>7071</v>
      </c>
    </row>
    <row r="566" spans="1:21">
      <c r="A566" s="9">
        <v>20</v>
      </c>
      <c r="B566" s="9">
        <v>12090000</v>
      </c>
      <c r="C566" s="9">
        <v>12095000</v>
      </c>
      <c r="D566" s="9"/>
      <c r="E566" s="9">
        <v>12125000</v>
      </c>
      <c r="F566" s="9">
        <v>12130000</v>
      </c>
      <c r="G566" s="9"/>
      <c r="H566" s="9">
        <f t="shared" si="8"/>
        <v>40</v>
      </c>
      <c r="I566" s="9">
        <v>26</v>
      </c>
      <c r="J566" s="9">
        <v>5.69843</v>
      </c>
      <c r="K566" s="9">
        <v>8.703363</v>
      </c>
      <c r="L566" s="9">
        <v>6.5842185</v>
      </c>
      <c r="M566" s="9">
        <v>7.8618383</v>
      </c>
      <c r="N566" s="9">
        <v>6.2484796e-6</v>
      </c>
      <c r="O566" s="9">
        <v>0.008139222</v>
      </c>
      <c r="P566" s="9">
        <v>0.000313101</v>
      </c>
      <c r="Q566" s="9">
        <v>0.0068679424</v>
      </c>
      <c r="R566" s="9">
        <v>1</v>
      </c>
      <c r="S566" s="9">
        <v>12092500</v>
      </c>
      <c r="T566" s="9">
        <v>12127500</v>
      </c>
      <c r="U566" s="9">
        <v>0</v>
      </c>
    </row>
    <row r="567" spans="1:21">
      <c r="A567" s="2">
        <v>20</v>
      </c>
      <c r="B567" s="2">
        <v>18320000</v>
      </c>
      <c r="C567" s="2">
        <v>18330000</v>
      </c>
      <c r="E567" s="2">
        <v>18690000</v>
      </c>
      <c r="F567" s="2">
        <v>18700000</v>
      </c>
      <c r="H567" s="2">
        <f t="shared" si="8"/>
        <v>380</v>
      </c>
      <c r="I567" s="2">
        <v>17</v>
      </c>
      <c r="J567" s="2">
        <v>5.5848355</v>
      </c>
      <c r="K567" s="2">
        <v>5.1787186</v>
      </c>
      <c r="L567" s="2">
        <v>5.133079</v>
      </c>
      <c r="M567" s="2">
        <v>5.9550757</v>
      </c>
      <c r="N567" s="2">
        <v>0.05698921</v>
      </c>
      <c r="O567" s="2">
        <v>0.09938464</v>
      </c>
      <c r="P567" s="10">
        <v>0.068075426</v>
      </c>
      <c r="Q567" s="2">
        <v>0.07692175</v>
      </c>
      <c r="R567" s="2">
        <v>2</v>
      </c>
      <c r="S567" s="2">
        <v>18325000</v>
      </c>
      <c r="T567" s="2">
        <v>18685000</v>
      </c>
      <c r="U567" s="2">
        <v>10000</v>
      </c>
    </row>
    <row r="568" spans="1:21">
      <c r="A568" s="9">
        <v>20</v>
      </c>
      <c r="B568" s="9">
        <v>18320000</v>
      </c>
      <c r="C568" s="9">
        <v>18325000</v>
      </c>
      <c r="D568" s="9"/>
      <c r="E568" s="9">
        <v>18375000</v>
      </c>
      <c r="F568" s="9">
        <v>18380000</v>
      </c>
      <c r="G568" s="9"/>
      <c r="H568" s="9">
        <f t="shared" si="8"/>
        <v>60</v>
      </c>
      <c r="I568" s="9">
        <v>28</v>
      </c>
      <c r="J568" s="9">
        <v>7.6152945</v>
      </c>
      <c r="K568" s="9">
        <v>8.029552</v>
      </c>
      <c r="L568" s="9">
        <v>9.79622</v>
      </c>
      <c r="M568" s="9">
        <v>9.156299</v>
      </c>
      <c r="N568" s="9">
        <v>2.363497e-5</v>
      </c>
      <c r="O568" s="9">
        <v>0.0015127404</v>
      </c>
      <c r="P568" s="9">
        <v>0.0015305263</v>
      </c>
      <c r="Q568" s="9">
        <v>0.0011573321</v>
      </c>
      <c r="R568" s="9">
        <v>1</v>
      </c>
      <c r="S568" s="9">
        <v>18322500</v>
      </c>
      <c r="T568" s="9">
        <v>18377500</v>
      </c>
      <c r="U568" s="9">
        <v>0</v>
      </c>
    </row>
    <row r="569" spans="1:21">
      <c r="A569" s="2">
        <v>20</v>
      </c>
      <c r="B569" s="2">
        <v>21790000</v>
      </c>
      <c r="C569" s="2">
        <v>21800000</v>
      </c>
      <c r="E569" s="2">
        <v>21850000</v>
      </c>
      <c r="F569" s="2">
        <v>21860000</v>
      </c>
      <c r="H569" s="2">
        <f t="shared" si="8"/>
        <v>70</v>
      </c>
      <c r="I569" s="2">
        <v>39</v>
      </c>
      <c r="J569" s="2">
        <v>16.544931</v>
      </c>
      <c r="K569" s="2">
        <v>14.67703</v>
      </c>
      <c r="L569" s="2">
        <v>13.286805</v>
      </c>
      <c r="M569" s="2">
        <v>13.534883</v>
      </c>
      <c r="N569" s="2">
        <v>0.009256673</v>
      </c>
      <c r="O569" s="2">
        <v>0.00015608035</v>
      </c>
      <c r="P569" s="10">
        <v>0.00016862503</v>
      </c>
      <c r="Q569" s="2">
        <v>0.00020482359</v>
      </c>
      <c r="R569" s="2">
        <v>1</v>
      </c>
      <c r="S569" s="2">
        <v>21795000</v>
      </c>
      <c r="T569" s="2">
        <v>21855000</v>
      </c>
      <c r="U569" s="2">
        <v>0</v>
      </c>
    </row>
    <row r="570" spans="1:21">
      <c r="A570" s="9">
        <v>20</v>
      </c>
      <c r="B570" s="9">
        <v>22440000</v>
      </c>
      <c r="C570" s="9">
        <v>22445000</v>
      </c>
      <c r="D570" s="9"/>
      <c r="E570" s="9">
        <v>22735000</v>
      </c>
      <c r="F570" s="9">
        <v>22740000</v>
      </c>
      <c r="G570" s="9"/>
      <c r="H570" s="9">
        <f t="shared" si="8"/>
        <v>300</v>
      </c>
      <c r="I570" s="9">
        <v>19</v>
      </c>
      <c r="J570" s="9">
        <v>4.3723</v>
      </c>
      <c r="K570" s="9">
        <v>3.1998692</v>
      </c>
      <c r="L570" s="9">
        <v>3.6967084</v>
      </c>
      <c r="M570" s="9">
        <v>3.787718</v>
      </c>
      <c r="N570" s="9">
        <v>0.0012307175</v>
      </c>
      <c r="O570" s="9">
        <v>0.00013536648</v>
      </c>
      <c r="P570" s="9">
        <v>7.2970994e-5</v>
      </c>
      <c r="Q570" s="9">
        <v>8.449759e-5</v>
      </c>
      <c r="R570" s="9">
        <v>3</v>
      </c>
      <c r="S570" s="9">
        <v>22442500</v>
      </c>
      <c r="T570" s="9">
        <v>22735833</v>
      </c>
      <c r="U570" s="9">
        <v>6009</v>
      </c>
    </row>
    <row r="571" spans="1:21">
      <c r="A571" s="2">
        <v>20</v>
      </c>
      <c r="B571" s="2">
        <v>28040000</v>
      </c>
      <c r="C571" s="2">
        <v>28050000</v>
      </c>
      <c r="E571" s="2">
        <v>28420000</v>
      </c>
      <c r="F571" s="2">
        <v>28430000</v>
      </c>
      <c r="H571" s="2">
        <f t="shared" si="8"/>
        <v>390</v>
      </c>
      <c r="I571" s="2">
        <v>32</v>
      </c>
      <c r="J571" s="2">
        <v>15.231264</v>
      </c>
      <c r="K571" s="2">
        <v>16.189964</v>
      </c>
      <c r="L571" s="2">
        <v>17.270716</v>
      </c>
      <c r="M571" s="2">
        <v>15.910667</v>
      </c>
      <c r="N571" s="2">
        <v>0.020981355</v>
      </c>
      <c r="O571" s="2">
        <v>0.2921193</v>
      </c>
      <c r="P571" s="10">
        <v>0.32963005</v>
      </c>
      <c r="Q571" s="2">
        <v>0.3492134</v>
      </c>
      <c r="R571" s="2">
        <v>2</v>
      </c>
      <c r="S571" s="2">
        <v>28040000</v>
      </c>
      <c r="T571" s="2">
        <v>28425000</v>
      </c>
      <c r="U571" s="2">
        <v>5000</v>
      </c>
    </row>
    <row r="572" spans="1:21">
      <c r="A572" s="9">
        <v>20</v>
      </c>
      <c r="B572" s="9">
        <v>29110000</v>
      </c>
      <c r="C572" s="9">
        <v>29120000</v>
      </c>
      <c r="D572" s="9"/>
      <c r="E572" s="9">
        <v>29160000</v>
      </c>
      <c r="F572" s="9">
        <v>29170000</v>
      </c>
      <c r="G572" s="9"/>
      <c r="H572" s="9">
        <f t="shared" si="8"/>
        <v>60</v>
      </c>
      <c r="I572" s="9">
        <v>80</v>
      </c>
      <c r="J572" s="9">
        <v>31.466953</v>
      </c>
      <c r="K572" s="9">
        <v>44.891266</v>
      </c>
      <c r="L572" s="9">
        <v>37.608624</v>
      </c>
      <c r="M572" s="9">
        <v>40.89688</v>
      </c>
      <c r="N572" s="9">
        <v>2.7837536e-6</v>
      </c>
      <c r="O572" s="9">
        <v>0.005776251</v>
      </c>
      <c r="P572" s="9">
        <v>7.4572504e-6</v>
      </c>
      <c r="Q572" s="9">
        <v>0.005667925</v>
      </c>
      <c r="R572" s="9">
        <v>1</v>
      </c>
      <c r="S572" s="9">
        <v>29115000</v>
      </c>
      <c r="T572" s="9">
        <v>29165000</v>
      </c>
      <c r="U572" s="9">
        <v>0</v>
      </c>
    </row>
    <row r="573" spans="1:21">
      <c r="A573" s="2">
        <v>20</v>
      </c>
      <c r="B573" s="2">
        <v>29620000</v>
      </c>
      <c r="C573" s="2">
        <v>29625000</v>
      </c>
      <c r="E573" s="2">
        <v>29735000</v>
      </c>
      <c r="F573" s="2">
        <v>29740000</v>
      </c>
      <c r="H573" s="2">
        <f t="shared" si="8"/>
        <v>120</v>
      </c>
      <c r="I573" s="2">
        <v>15</v>
      </c>
      <c r="J573" s="2">
        <v>6.1822543</v>
      </c>
      <c r="K573" s="2">
        <v>5.3509626</v>
      </c>
      <c r="L573" s="2">
        <v>5.0124726</v>
      </c>
      <c r="M573" s="2">
        <v>5.17626</v>
      </c>
      <c r="N573" s="2">
        <v>0.21322124</v>
      </c>
      <c r="O573" s="2">
        <v>0.25322095</v>
      </c>
      <c r="P573" s="10">
        <v>0.32490778</v>
      </c>
      <c r="Q573" s="2">
        <v>0.30412802</v>
      </c>
      <c r="R573" s="2">
        <v>2</v>
      </c>
      <c r="S573" s="2">
        <v>29622500</v>
      </c>
      <c r="T573" s="2">
        <v>29732500</v>
      </c>
      <c r="U573" s="2">
        <v>5000</v>
      </c>
    </row>
    <row r="574" spans="1:21">
      <c r="A574" s="9">
        <v>20</v>
      </c>
      <c r="B574" s="9">
        <v>30090000</v>
      </c>
      <c r="C574" s="9">
        <v>30100000</v>
      </c>
      <c r="D574" s="9"/>
      <c r="E574" s="9">
        <v>30160000</v>
      </c>
      <c r="F574" s="9">
        <v>30170000</v>
      </c>
      <c r="G574" s="9"/>
      <c r="H574" s="9">
        <f t="shared" si="8"/>
        <v>80</v>
      </c>
      <c r="I574" s="9">
        <v>28</v>
      </c>
      <c r="J574" s="9">
        <v>4.3447547</v>
      </c>
      <c r="K574" s="9">
        <v>5.182804</v>
      </c>
      <c r="L574" s="9">
        <v>5.081801</v>
      </c>
      <c r="M574" s="9">
        <v>7.331415</v>
      </c>
      <c r="N574" s="9">
        <v>1.8793227e-9</v>
      </c>
      <c r="O574" s="9">
        <v>4.3150945e-7</v>
      </c>
      <c r="P574" s="9">
        <v>2.8388058e-7</v>
      </c>
      <c r="Q574" s="9">
        <v>2.3566132e-5</v>
      </c>
      <c r="R574" s="9">
        <v>2</v>
      </c>
      <c r="S574" s="9">
        <v>30090000</v>
      </c>
      <c r="T574" s="9">
        <v>30165000</v>
      </c>
      <c r="U574" s="9">
        <v>5000</v>
      </c>
    </row>
    <row r="575" spans="1:21">
      <c r="A575" s="2">
        <v>20</v>
      </c>
      <c r="B575" s="2">
        <v>30400000</v>
      </c>
      <c r="C575" s="2">
        <v>30405000</v>
      </c>
      <c r="E575" s="2">
        <v>30720000</v>
      </c>
      <c r="F575" s="2">
        <v>30725000</v>
      </c>
      <c r="H575" s="2">
        <f t="shared" si="8"/>
        <v>325</v>
      </c>
      <c r="I575" s="2">
        <v>11</v>
      </c>
      <c r="J575" s="2">
        <v>3.2903984</v>
      </c>
      <c r="K575" s="2">
        <v>3.4011776</v>
      </c>
      <c r="L575" s="2">
        <v>2.322206</v>
      </c>
      <c r="M575" s="2">
        <v>2.6446962</v>
      </c>
      <c r="N575" s="2">
        <v>0.3582235</v>
      </c>
      <c r="O575" s="2">
        <v>0.40619332</v>
      </c>
      <c r="P575" s="10">
        <v>0.041211326</v>
      </c>
      <c r="Q575" s="2">
        <v>0.1550816</v>
      </c>
      <c r="R575" s="2">
        <v>2</v>
      </c>
      <c r="S575" s="2">
        <v>30410000</v>
      </c>
      <c r="T575" s="2">
        <v>30722500</v>
      </c>
      <c r="U575" s="2">
        <v>7500</v>
      </c>
    </row>
    <row r="576" spans="1:21">
      <c r="A576" s="9">
        <v>20</v>
      </c>
      <c r="B576" s="9">
        <v>34150000</v>
      </c>
      <c r="C576" s="9">
        <v>34160000</v>
      </c>
      <c r="D576" s="9"/>
      <c r="E576" s="9">
        <v>34400000</v>
      </c>
      <c r="F576" s="9">
        <v>34410000</v>
      </c>
      <c r="G576" s="9"/>
      <c r="H576" s="9">
        <f t="shared" si="8"/>
        <v>260</v>
      </c>
      <c r="I576" s="9">
        <v>23</v>
      </c>
      <c r="J576" s="9">
        <v>10.328316</v>
      </c>
      <c r="K576" s="9">
        <v>9.688859</v>
      </c>
      <c r="L576" s="9">
        <v>11.79364</v>
      </c>
      <c r="M576" s="9">
        <v>8.745857</v>
      </c>
      <c r="N576" s="9">
        <v>0.23840669</v>
      </c>
      <c r="O576" s="9">
        <v>0.04181584</v>
      </c>
      <c r="P576" s="9">
        <v>0.2983207</v>
      </c>
      <c r="Q576" s="9">
        <v>0.05158712</v>
      </c>
      <c r="R576" s="9">
        <v>2</v>
      </c>
      <c r="S576" s="9">
        <v>34150000</v>
      </c>
      <c r="T576" s="9">
        <v>34405000</v>
      </c>
      <c r="U576" s="9">
        <v>5000</v>
      </c>
    </row>
    <row r="577" spans="1:21">
      <c r="A577" s="2">
        <v>20</v>
      </c>
      <c r="B577" s="2">
        <v>34690000</v>
      </c>
      <c r="C577" s="2">
        <v>34695000</v>
      </c>
      <c r="E577" s="2">
        <v>34735000</v>
      </c>
      <c r="F577" s="2">
        <v>34740000</v>
      </c>
      <c r="H577" s="2">
        <f t="shared" si="8"/>
        <v>50</v>
      </c>
      <c r="I577" s="2">
        <v>25</v>
      </c>
      <c r="J577" s="2">
        <v>9.724666</v>
      </c>
      <c r="K577" s="2">
        <v>8.940997</v>
      </c>
      <c r="L577" s="2">
        <v>7.732438</v>
      </c>
      <c r="M577" s="2">
        <v>9.195363</v>
      </c>
      <c r="N577" s="2">
        <v>0.011878322</v>
      </c>
      <c r="O577" s="2">
        <v>0.016453644</v>
      </c>
      <c r="P577" s="10">
        <v>0.00082252116</v>
      </c>
      <c r="Q577" s="2">
        <v>0.013573818</v>
      </c>
      <c r="R577" s="2">
        <v>2</v>
      </c>
      <c r="S577" s="2">
        <v>34685000</v>
      </c>
      <c r="T577" s="2">
        <v>34737500</v>
      </c>
      <c r="U577" s="2">
        <v>7500</v>
      </c>
    </row>
    <row r="578" spans="1:21">
      <c r="A578" s="9">
        <v>20</v>
      </c>
      <c r="B578" s="9">
        <v>35990000</v>
      </c>
      <c r="C578" s="9">
        <v>35995000</v>
      </c>
      <c r="D578" s="9"/>
      <c r="E578" s="9">
        <v>36065000</v>
      </c>
      <c r="F578" s="9">
        <v>36070000</v>
      </c>
      <c r="G578" s="9"/>
      <c r="H578" s="9">
        <f t="shared" si="8"/>
        <v>80</v>
      </c>
      <c r="I578" s="9">
        <v>14</v>
      </c>
      <c r="J578" s="9">
        <v>5.794374</v>
      </c>
      <c r="K578" s="9">
        <v>5.2529755</v>
      </c>
      <c r="L578" s="9">
        <v>4.910067</v>
      </c>
      <c r="M578" s="9">
        <v>5.2640204</v>
      </c>
      <c r="N578" s="9">
        <v>0.34718728</v>
      </c>
      <c r="O578" s="9">
        <v>0.4291962</v>
      </c>
      <c r="P578" s="9">
        <v>0.17998597</v>
      </c>
      <c r="Q578" s="9">
        <v>0.4886468</v>
      </c>
      <c r="R578" s="9">
        <v>3</v>
      </c>
      <c r="S578" s="9">
        <v>35984166</v>
      </c>
      <c r="T578" s="9">
        <v>36070833</v>
      </c>
      <c r="U578" s="9">
        <v>8976</v>
      </c>
    </row>
    <row r="579" spans="1:21">
      <c r="A579" s="2">
        <v>20</v>
      </c>
      <c r="B579" s="2">
        <v>39600000</v>
      </c>
      <c r="C579" s="2">
        <v>39605000</v>
      </c>
      <c r="E579" s="2">
        <v>39755000</v>
      </c>
      <c r="F579" s="2">
        <v>39760000</v>
      </c>
      <c r="H579" s="2">
        <f t="shared" si="8"/>
        <v>160</v>
      </c>
      <c r="I579" s="2">
        <v>19</v>
      </c>
      <c r="J579" s="2">
        <v>5.472971</v>
      </c>
      <c r="K579" s="2">
        <v>4.8679376</v>
      </c>
      <c r="L579" s="2">
        <v>4.0753126</v>
      </c>
      <c r="M579" s="2">
        <v>3.9743204</v>
      </c>
      <c r="N579" s="2">
        <v>0.013553169</v>
      </c>
      <c r="O579" s="2">
        <v>0.0015220091</v>
      </c>
      <c r="P579" s="10">
        <v>0.0016088083</v>
      </c>
      <c r="Q579" s="2">
        <v>0.0014944266</v>
      </c>
      <c r="R579" s="2">
        <v>3</v>
      </c>
      <c r="S579" s="2">
        <v>39604166</v>
      </c>
      <c r="T579" s="2">
        <v>39750833</v>
      </c>
      <c r="U579" s="2">
        <v>8975</v>
      </c>
    </row>
    <row r="580" spans="1:21">
      <c r="A580" s="9">
        <v>20</v>
      </c>
      <c r="B580" s="9">
        <v>39770000</v>
      </c>
      <c r="C580" s="9">
        <v>39775000</v>
      </c>
      <c r="D580" s="9"/>
      <c r="E580" s="9">
        <v>39910000</v>
      </c>
      <c r="F580" s="9">
        <v>39915000</v>
      </c>
      <c r="G580" s="9"/>
      <c r="H580" s="9">
        <f t="shared" ref="H580:H600" si="9">(F580-B580)/1000</f>
        <v>145</v>
      </c>
      <c r="I580" s="9">
        <v>17</v>
      </c>
      <c r="J580" s="9">
        <v>4.3252516</v>
      </c>
      <c r="K580" s="9">
        <v>4.278806</v>
      </c>
      <c r="L580" s="9">
        <v>4.6781087</v>
      </c>
      <c r="M580" s="9">
        <v>5.8306675</v>
      </c>
      <c r="N580" s="9">
        <v>0.009677693</v>
      </c>
      <c r="O580" s="9">
        <v>0.012746188</v>
      </c>
      <c r="P580" s="9">
        <v>0.014487199</v>
      </c>
      <c r="Q580" s="9">
        <v>0.088755965</v>
      </c>
      <c r="R580" s="9">
        <v>4</v>
      </c>
      <c r="S580" s="9">
        <v>39763750</v>
      </c>
      <c r="T580" s="9">
        <v>39913750</v>
      </c>
      <c r="U580" s="9">
        <v>8839</v>
      </c>
    </row>
    <row r="581" spans="1:21">
      <c r="A581" s="2">
        <v>20</v>
      </c>
      <c r="B581" s="2">
        <v>40320000</v>
      </c>
      <c r="C581" s="2">
        <v>40325000</v>
      </c>
      <c r="E581" s="2">
        <v>40425000</v>
      </c>
      <c r="F581" s="2">
        <v>40430000</v>
      </c>
      <c r="H581" s="2">
        <f t="shared" si="9"/>
        <v>110</v>
      </c>
      <c r="I581" s="2">
        <v>22</v>
      </c>
      <c r="J581" s="2">
        <v>6.162011</v>
      </c>
      <c r="K581" s="2">
        <v>5.6724644</v>
      </c>
      <c r="L581" s="2">
        <v>6.7317877</v>
      </c>
      <c r="M581" s="2">
        <v>5.22874</v>
      </c>
      <c r="N581" s="2">
        <v>0.00070543436</v>
      </c>
      <c r="O581" s="2">
        <v>0.0007411982</v>
      </c>
      <c r="P581" s="10">
        <v>0.014917458</v>
      </c>
      <c r="Q581" s="2">
        <v>0.0008212162</v>
      </c>
      <c r="R581" s="2">
        <v>1</v>
      </c>
      <c r="S581" s="2">
        <v>40322500</v>
      </c>
      <c r="T581" s="2">
        <v>40427500</v>
      </c>
      <c r="U581" s="2">
        <v>0</v>
      </c>
    </row>
    <row r="582" spans="1:21">
      <c r="A582" s="9">
        <v>20</v>
      </c>
      <c r="B582" s="9">
        <v>40970000</v>
      </c>
      <c r="C582" s="9">
        <v>40975000</v>
      </c>
      <c r="D582" s="9"/>
      <c r="E582" s="9">
        <v>41020000</v>
      </c>
      <c r="F582" s="9">
        <v>41025000</v>
      </c>
      <c r="G582" s="9"/>
      <c r="H582" s="9">
        <f t="shared" si="9"/>
        <v>55</v>
      </c>
      <c r="I582" s="9">
        <v>17</v>
      </c>
      <c r="J582" s="9">
        <v>7.108546</v>
      </c>
      <c r="K582" s="9">
        <v>7.591135</v>
      </c>
      <c r="L582" s="9">
        <v>7.722383</v>
      </c>
      <c r="M582" s="9">
        <v>6.645334</v>
      </c>
      <c r="N582" s="9">
        <v>0.23105031</v>
      </c>
      <c r="O582" s="9">
        <v>0.3212352</v>
      </c>
      <c r="P582" s="9">
        <v>0.37821516</v>
      </c>
      <c r="Q582" s="9">
        <v>0.3843546</v>
      </c>
      <c r="R582" s="9">
        <v>2</v>
      </c>
      <c r="S582" s="9">
        <v>40970000</v>
      </c>
      <c r="T582" s="9">
        <v>41022500</v>
      </c>
      <c r="U582" s="9">
        <v>2500</v>
      </c>
    </row>
    <row r="583" spans="1:21">
      <c r="A583" s="2">
        <v>20</v>
      </c>
      <c r="B583" s="2">
        <v>41800000</v>
      </c>
      <c r="C583" s="2">
        <v>41805000</v>
      </c>
      <c r="E583" s="2">
        <v>41845000</v>
      </c>
      <c r="F583" s="2">
        <v>41850000</v>
      </c>
      <c r="H583" s="2">
        <f t="shared" si="9"/>
        <v>50</v>
      </c>
      <c r="I583" s="2">
        <v>34</v>
      </c>
      <c r="J583" s="2">
        <v>14.090415</v>
      </c>
      <c r="K583" s="2">
        <v>15.587274</v>
      </c>
      <c r="L583" s="2">
        <v>18.275518</v>
      </c>
      <c r="M583" s="2">
        <v>18.83609</v>
      </c>
      <c r="N583" s="2">
        <v>0.00999534</v>
      </c>
      <c r="O583" s="2">
        <v>0.19084382</v>
      </c>
      <c r="P583" s="10">
        <v>0.2184179</v>
      </c>
      <c r="Q583" s="2">
        <v>0.28851154</v>
      </c>
      <c r="R583" s="2">
        <v>6</v>
      </c>
      <c r="S583" s="2">
        <v>41810000</v>
      </c>
      <c r="T583" s="2">
        <v>41854166</v>
      </c>
      <c r="U583" s="2">
        <v>12937</v>
      </c>
    </row>
    <row r="584" spans="1:21">
      <c r="A584" s="9">
        <v>20</v>
      </c>
      <c r="B584" s="9">
        <v>41800000</v>
      </c>
      <c r="C584" s="9">
        <v>41805000</v>
      </c>
      <c r="D584" s="9"/>
      <c r="E584" s="9">
        <v>41935000</v>
      </c>
      <c r="F584" s="9">
        <v>41940000</v>
      </c>
      <c r="G584" s="9"/>
      <c r="H584" s="9">
        <f t="shared" si="9"/>
        <v>140</v>
      </c>
      <c r="I584" s="9">
        <v>25</v>
      </c>
      <c r="J584" s="9">
        <v>8.873709</v>
      </c>
      <c r="K584" s="9">
        <v>7.332686</v>
      </c>
      <c r="L584" s="9">
        <v>6.182121</v>
      </c>
      <c r="M584" s="9">
        <v>9.363186</v>
      </c>
      <c r="N584" s="9">
        <v>0.011878322</v>
      </c>
      <c r="O584" s="9">
        <v>0.0005300599</v>
      </c>
      <c r="P584" s="9">
        <v>1.7136857e-5</v>
      </c>
      <c r="Q584" s="9">
        <v>0.013573818</v>
      </c>
      <c r="R584" s="9">
        <v>2</v>
      </c>
      <c r="S584" s="9">
        <v>41795000</v>
      </c>
      <c r="T584" s="9">
        <v>41935000</v>
      </c>
      <c r="U584" s="9">
        <v>7906</v>
      </c>
    </row>
    <row r="585" spans="1:21">
      <c r="A585" s="2">
        <v>20</v>
      </c>
      <c r="B585" s="2">
        <v>41880000</v>
      </c>
      <c r="C585" s="2">
        <v>41890000</v>
      </c>
      <c r="E585" s="2">
        <v>41930000</v>
      </c>
      <c r="F585" s="2">
        <v>41940000</v>
      </c>
      <c r="H585" s="2">
        <f t="shared" si="9"/>
        <v>60</v>
      </c>
      <c r="I585" s="2">
        <v>50</v>
      </c>
      <c r="J585" s="2">
        <v>16.894682</v>
      </c>
      <c r="K585" s="2">
        <v>20.64167</v>
      </c>
      <c r="L585" s="2">
        <v>20.755669</v>
      </c>
      <c r="M585" s="2">
        <v>22.321653</v>
      </c>
      <c r="N585" s="2">
        <v>4.0041637e-6</v>
      </c>
      <c r="O585" s="2">
        <v>0.0011743589</v>
      </c>
      <c r="P585" s="10">
        <v>0.001655828</v>
      </c>
      <c r="Q585" s="2">
        <v>0.0014366314</v>
      </c>
      <c r="R585" s="2">
        <v>2</v>
      </c>
      <c r="S585" s="2">
        <v>41880000</v>
      </c>
      <c r="T585" s="2">
        <v>41935000</v>
      </c>
      <c r="U585" s="2">
        <v>5000</v>
      </c>
    </row>
    <row r="586" spans="1:21">
      <c r="A586" s="9">
        <v>20</v>
      </c>
      <c r="B586" s="9">
        <v>42355000</v>
      </c>
      <c r="C586" s="9">
        <v>42360000</v>
      </c>
      <c r="D586" s="9"/>
      <c r="E586" s="9">
        <v>42405000</v>
      </c>
      <c r="F586" s="9">
        <v>42410000</v>
      </c>
      <c r="G586" s="9"/>
      <c r="H586" s="9">
        <f t="shared" si="9"/>
        <v>55</v>
      </c>
      <c r="I586" s="9">
        <v>20</v>
      </c>
      <c r="J586" s="9">
        <v>5.8322377</v>
      </c>
      <c r="K586" s="9">
        <v>5.671991</v>
      </c>
      <c r="L586" s="9">
        <v>6.3086314</v>
      </c>
      <c r="M586" s="9">
        <v>5.804732</v>
      </c>
      <c r="N586" s="9">
        <v>0.0054205786</v>
      </c>
      <c r="O586" s="9">
        <v>0.005771292</v>
      </c>
      <c r="P586" s="9">
        <v>0.066898584</v>
      </c>
      <c r="Q586" s="9">
        <v>0.0063447794</v>
      </c>
      <c r="R586" s="9">
        <v>3</v>
      </c>
      <c r="S586" s="9">
        <v>42349166</v>
      </c>
      <c r="T586" s="9">
        <v>42407500</v>
      </c>
      <c r="U586" s="9">
        <v>8334</v>
      </c>
    </row>
    <row r="587" spans="1:21">
      <c r="A587" s="2">
        <v>20</v>
      </c>
      <c r="B587" s="2">
        <v>51155000</v>
      </c>
      <c r="C587" s="2">
        <v>51160000</v>
      </c>
      <c r="E587" s="2">
        <v>51190000</v>
      </c>
      <c r="F587" s="2">
        <v>51195000</v>
      </c>
      <c r="H587" s="2">
        <f t="shared" si="9"/>
        <v>40</v>
      </c>
      <c r="I587" s="2">
        <v>17</v>
      </c>
      <c r="J587" s="2">
        <v>6.900414</v>
      </c>
      <c r="K587" s="2">
        <v>6.6600943</v>
      </c>
      <c r="L587" s="2">
        <v>7.6163087</v>
      </c>
      <c r="M587" s="2">
        <v>6.237862</v>
      </c>
      <c r="N587" s="2">
        <v>0.23105031</v>
      </c>
      <c r="O587" s="2">
        <v>0.3212352</v>
      </c>
      <c r="P587" s="10">
        <v>0.37821516</v>
      </c>
      <c r="Q587" s="2">
        <v>0.3843546</v>
      </c>
      <c r="R587" s="2">
        <v>2</v>
      </c>
      <c r="S587" s="2">
        <v>51155000</v>
      </c>
      <c r="T587" s="2">
        <v>51195000</v>
      </c>
      <c r="U587" s="2">
        <v>3536</v>
      </c>
    </row>
    <row r="588" spans="1:21">
      <c r="A588" s="9">
        <v>20</v>
      </c>
      <c r="B588" s="9">
        <v>52920000</v>
      </c>
      <c r="C588" s="9">
        <v>52930000</v>
      </c>
      <c r="D588" s="9"/>
      <c r="E588" s="9">
        <v>53100000</v>
      </c>
      <c r="F588" s="9">
        <v>53110000</v>
      </c>
      <c r="G588" s="9"/>
      <c r="H588" s="9">
        <f t="shared" si="9"/>
        <v>190</v>
      </c>
      <c r="I588" s="9">
        <v>17</v>
      </c>
      <c r="J588" s="9">
        <v>5.4526696</v>
      </c>
      <c r="K588" s="9">
        <v>5.786551</v>
      </c>
      <c r="L588" s="9">
        <v>6.6662836</v>
      </c>
      <c r="M588" s="9">
        <v>5.997177</v>
      </c>
      <c r="N588" s="9">
        <v>0.05698921</v>
      </c>
      <c r="O588" s="9">
        <v>0.09938464</v>
      </c>
      <c r="P588" s="9">
        <v>0.2955167</v>
      </c>
      <c r="Q588" s="9">
        <v>0.07692175</v>
      </c>
      <c r="R588" s="9">
        <v>2</v>
      </c>
      <c r="S588" s="9">
        <v>52925000</v>
      </c>
      <c r="T588" s="9">
        <v>53100000</v>
      </c>
      <c r="U588" s="9">
        <v>5000</v>
      </c>
    </row>
    <row r="589" spans="1:21">
      <c r="A589" s="2">
        <v>20</v>
      </c>
      <c r="B589" s="2">
        <v>53300000</v>
      </c>
      <c r="C589" s="2">
        <v>53305000</v>
      </c>
      <c r="E589" s="2">
        <v>53550000</v>
      </c>
      <c r="F589" s="2">
        <v>53555000</v>
      </c>
      <c r="H589" s="2">
        <f t="shared" si="9"/>
        <v>255</v>
      </c>
      <c r="I589" s="2">
        <v>17</v>
      </c>
      <c r="J589" s="2">
        <v>3.1210587</v>
      </c>
      <c r="K589" s="2">
        <v>3.1994667</v>
      </c>
      <c r="L589" s="2">
        <v>3.032938</v>
      </c>
      <c r="M589" s="2">
        <v>3.7029805</v>
      </c>
      <c r="N589" s="2">
        <v>0.0001078341</v>
      </c>
      <c r="O589" s="2">
        <v>0.0017592643</v>
      </c>
      <c r="P589" s="10">
        <v>7.688975e-5</v>
      </c>
      <c r="Q589" s="2">
        <v>0.0012458395</v>
      </c>
      <c r="R589" s="2">
        <v>4</v>
      </c>
      <c r="S589" s="2">
        <v>53308750</v>
      </c>
      <c r="T589" s="2">
        <v>53551250</v>
      </c>
      <c r="U589" s="2">
        <v>8839</v>
      </c>
    </row>
    <row r="590" spans="1:21">
      <c r="A590" s="9">
        <v>20</v>
      </c>
      <c r="B590" s="9">
        <v>54515000</v>
      </c>
      <c r="C590" s="9">
        <v>54520000</v>
      </c>
      <c r="D590" s="9"/>
      <c r="E590" s="9">
        <v>54560000</v>
      </c>
      <c r="F590" s="9">
        <v>54565000</v>
      </c>
      <c r="G590" s="9"/>
      <c r="H590" s="9">
        <f t="shared" si="9"/>
        <v>50</v>
      </c>
      <c r="I590" s="9">
        <v>28</v>
      </c>
      <c r="J590" s="9">
        <v>7.022915</v>
      </c>
      <c r="K590" s="9">
        <v>7.280726</v>
      </c>
      <c r="L590" s="9">
        <v>5.565035</v>
      </c>
      <c r="M590" s="9">
        <v>7.276001</v>
      </c>
      <c r="N590" s="9">
        <v>2.363497e-5</v>
      </c>
      <c r="O590" s="9">
        <v>1.9973912e-5</v>
      </c>
      <c r="P590" s="9">
        <v>3.0525305e-7</v>
      </c>
      <c r="Q590" s="9">
        <v>3.493687e-5</v>
      </c>
      <c r="R590" s="9">
        <v>3</v>
      </c>
      <c r="S590" s="9">
        <v>54522500</v>
      </c>
      <c r="T590" s="9">
        <v>54562500</v>
      </c>
      <c r="U590" s="9">
        <v>5000</v>
      </c>
    </row>
    <row r="591" spans="1:21">
      <c r="A591" s="2">
        <v>20</v>
      </c>
      <c r="B591" s="2">
        <v>62620000</v>
      </c>
      <c r="C591" s="2">
        <v>62630000</v>
      </c>
      <c r="E591" s="2">
        <v>62890000</v>
      </c>
      <c r="F591" s="2">
        <v>62900000</v>
      </c>
      <c r="H591" s="2">
        <f t="shared" si="9"/>
        <v>280</v>
      </c>
      <c r="I591" s="2">
        <v>18</v>
      </c>
      <c r="J591" s="2">
        <v>7.023006</v>
      </c>
      <c r="K591" s="2">
        <v>6.95563</v>
      </c>
      <c r="L591" s="2">
        <v>7.7829247</v>
      </c>
      <c r="M591" s="2">
        <v>6.286973</v>
      </c>
      <c r="N591" s="2">
        <v>0.16275007</v>
      </c>
      <c r="O591" s="2">
        <v>0.18613987</v>
      </c>
      <c r="P591" s="10">
        <v>0.16360302</v>
      </c>
      <c r="Q591" s="2">
        <v>0.21403243</v>
      </c>
      <c r="R591" s="2">
        <v>2</v>
      </c>
      <c r="S591" s="2">
        <v>62625000</v>
      </c>
      <c r="T591" s="2">
        <v>62890000</v>
      </c>
      <c r="U591" s="2">
        <v>5000</v>
      </c>
    </row>
    <row r="592" spans="1:21">
      <c r="A592" s="9">
        <v>20</v>
      </c>
      <c r="B592" s="9">
        <v>68760000</v>
      </c>
      <c r="C592" s="9">
        <v>68770000</v>
      </c>
      <c r="D592" s="9"/>
      <c r="E592" s="9">
        <v>68890000</v>
      </c>
      <c r="F592" s="9">
        <v>68900000</v>
      </c>
      <c r="G592" s="9"/>
      <c r="H592" s="9">
        <f t="shared" si="9"/>
        <v>140</v>
      </c>
      <c r="I592" s="9">
        <v>37</v>
      </c>
      <c r="J592" s="9">
        <v>20.989273</v>
      </c>
      <c r="K592" s="9">
        <v>18.359825</v>
      </c>
      <c r="L592" s="9">
        <v>17.05759</v>
      </c>
      <c r="M592" s="9">
        <v>22.955362</v>
      </c>
      <c r="N592" s="9">
        <v>0.30956003</v>
      </c>
      <c r="O592" s="9">
        <v>0.034353778</v>
      </c>
      <c r="P592" s="9">
        <v>0.039371777</v>
      </c>
      <c r="Q592" s="9">
        <v>0.48804292</v>
      </c>
      <c r="R592" s="9">
        <v>2</v>
      </c>
      <c r="S592" s="9">
        <v>68760000</v>
      </c>
      <c r="T592" s="9">
        <v>68895000</v>
      </c>
      <c r="U592" s="9">
        <v>5000</v>
      </c>
    </row>
    <row r="593" spans="1:21">
      <c r="A593" s="2">
        <v>20</v>
      </c>
      <c r="B593" s="2">
        <v>71310000</v>
      </c>
      <c r="C593" s="2">
        <v>71320000</v>
      </c>
      <c r="E593" s="2">
        <v>72570000</v>
      </c>
      <c r="F593" s="2">
        <v>72580000</v>
      </c>
      <c r="H593" s="2">
        <f t="shared" si="9"/>
        <v>1270</v>
      </c>
      <c r="I593" s="2">
        <v>14</v>
      </c>
      <c r="J593" s="2">
        <v>2.3790214</v>
      </c>
      <c r="K593" s="2">
        <v>2.6515946</v>
      </c>
      <c r="L593" s="2">
        <v>2.969615</v>
      </c>
      <c r="M593" s="2">
        <v>2.0236182</v>
      </c>
      <c r="N593" s="2">
        <v>0.00042686352</v>
      </c>
      <c r="O593" s="2">
        <v>0.012053521</v>
      </c>
      <c r="P593" s="10">
        <v>0.009487668</v>
      </c>
      <c r="Q593" s="2">
        <v>0.0015980577</v>
      </c>
      <c r="R593" s="2">
        <v>2</v>
      </c>
      <c r="S593" s="2">
        <v>71320000</v>
      </c>
      <c r="T593" s="2">
        <v>72580000</v>
      </c>
      <c r="U593" s="2">
        <v>7071</v>
      </c>
    </row>
    <row r="594" spans="1:21">
      <c r="A594" s="9">
        <v>20</v>
      </c>
      <c r="B594" s="9">
        <v>72280000</v>
      </c>
      <c r="C594" s="9">
        <v>72285000</v>
      </c>
      <c r="D594" s="9"/>
      <c r="E594" s="9">
        <v>72575000</v>
      </c>
      <c r="F594" s="9">
        <v>72580000</v>
      </c>
      <c r="G594" s="9"/>
      <c r="H594" s="9">
        <f t="shared" si="9"/>
        <v>300</v>
      </c>
      <c r="I594" s="9">
        <v>14</v>
      </c>
      <c r="J594" s="9">
        <v>2.221202</v>
      </c>
      <c r="K594" s="9">
        <v>2.4558406</v>
      </c>
      <c r="L594" s="9">
        <v>2.3023384</v>
      </c>
      <c r="M594" s="9">
        <v>2.6197233</v>
      </c>
      <c r="N594" s="9">
        <v>0.001401464</v>
      </c>
      <c r="O594" s="9">
        <v>0.0009851151</v>
      </c>
      <c r="P594" s="9">
        <v>0.0006657912</v>
      </c>
      <c r="Q594" s="9">
        <v>0.0061501376</v>
      </c>
      <c r="R594" s="9">
        <v>2</v>
      </c>
      <c r="S594" s="9">
        <v>72282500</v>
      </c>
      <c r="T594" s="9">
        <v>72580000</v>
      </c>
      <c r="U594" s="9">
        <v>2500</v>
      </c>
    </row>
    <row r="595" spans="1:21">
      <c r="A595" s="2">
        <v>20</v>
      </c>
      <c r="B595" s="2">
        <v>74370000</v>
      </c>
      <c r="C595" s="2">
        <v>74380000</v>
      </c>
      <c r="E595" s="2">
        <v>74520000</v>
      </c>
      <c r="F595" s="2">
        <v>74530000</v>
      </c>
      <c r="H595" s="2">
        <f t="shared" si="9"/>
        <v>160</v>
      </c>
      <c r="I595" s="2">
        <v>30</v>
      </c>
      <c r="J595" s="2">
        <v>10.464074</v>
      </c>
      <c r="K595" s="2">
        <v>10.740932</v>
      </c>
      <c r="L595" s="2">
        <v>11.908096</v>
      </c>
      <c r="M595" s="2">
        <v>10.446896</v>
      </c>
      <c r="N595" s="2">
        <v>0.004232248</v>
      </c>
      <c r="O595" s="2">
        <v>0.0041609965</v>
      </c>
      <c r="P595" s="10">
        <v>0.004498165</v>
      </c>
      <c r="Q595" s="2">
        <v>0.0055951066</v>
      </c>
      <c r="R595" s="2">
        <v>1</v>
      </c>
      <c r="S595" s="2">
        <v>74375000</v>
      </c>
      <c r="T595" s="2">
        <v>74525000</v>
      </c>
      <c r="U595" s="2">
        <v>0</v>
      </c>
    </row>
    <row r="596" spans="1:21">
      <c r="A596" s="9" t="s">
        <v>21</v>
      </c>
      <c r="B596" s="9">
        <v>14380000</v>
      </c>
      <c r="C596" s="9">
        <v>14390000</v>
      </c>
      <c r="D596" s="9"/>
      <c r="E596" s="9">
        <v>14440000</v>
      </c>
      <c r="F596" s="9">
        <v>14450000</v>
      </c>
      <c r="G596" s="9"/>
      <c r="H596" s="9">
        <f t="shared" si="9"/>
        <v>70</v>
      </c>
      <c r="I596" s="9">
        <v>15</v>
      </c>
      <c r="J596" s="9">
        <v>5.6054993</v>
      </c>
      <c r="K596" s="9">
        <v>5.3205357</v>
      </c>
      <c r="L596" s="9">
        <v>6.080577</v>
      </c>
      <c r="M596" s="9">
        <v>4.9473214</v>
      </c>
      <c r="N596" s="9">
        <v>0.2134138</v>
      </c>
      <c r="O596" s="9">
        <v>0.27123114</v>
      </c>
      <c r="P596" s="9">
        <v>0.32804814</v>
      </c>
      <c r="Q596" s="9">
        <v>0.088564865</v>
      </c>
      <c r="R596" s="9">
        <v>2</v>
      </c>
      <c r="S596" s="9">
        <v>14380000</v>
      </c>
      <c r="T596" s="9">
        <v>14440000</v>
      </c>
      <c r="U596" s="9">
        <v>7071</v>
      </c>
    </row>
    <row r="597" spans="1:21">
      <c r="A597" s="2" t="s">
        <v>21</v>
      </c>
      <c r="B597" s="2">
        <v>38455000</v>
      </c>
      <c r="C597" s="2">
        <v>38460000</v>
      </c>
      <c r="E597" s="2">
        <v>38495000</v>
      </c>
      <c r="F597" s="2">
        <v>38500000</v>
      </c>
      <c r="H597" s="2">
        <f t="shared" si="9"/>
        <v>45</v>
      </c>
      <c r="I597" s="2">
        <v>11</v>
      </c>
      <c r="J597" s="2">
        <v>1.6460189</v>
      </c>
      <c r="K597" s="2">
        <v>2.1707819</v>
      </c>
      <c r="L597" s="2">
        <v>2.4384181</v>
      </c>
      <c r="M597" s="2">
        <v>2.4054325</v>
      </c>
      <c r="N597" s="2">
        <v>0.020566316</v>
      </c>
      <c r="O597" s="2">
        <v>0.08854881</v>
      </c>
      <c r="P597" s="10">
        <v>0.10028246</v>
      </c>
      <c r="Q597" s="2">
        <v>0.07605381</v>
      </c>
      <c r="R597" s="2">
        <v>2</v>
      </c>
      <c r="S597" s="2">
        <v>38457500</v>
      </c>
      <c r="T597" s="2">
        <v>38495000</v>
      </c>
      <c r="U597" s="2">
        <v>2500</v>
      </c>
    </row>
    <row r="598" spans="1:21">
      <c r="A598" s="9" t="s">
        <v>21</v>
      </c>
      <c r="B598" s="9">
        <v>43620000</v>
      </c>
      <c r="C598" s="9">
        <v>43630000</v>
      </c>
      <c r="D598" s="9"/>
      <c r="E598" s="9">
        <v>43690000</v>
      </c>
      <c r="F598" s="9">
        <v>43700000</v>
      </c>
      <c r="G598" s="9"/>
      <c r="H598" s="9">
        <f t="shared" si="9"/>
        <v>80</v>
      </c>
      <c r="I598" s="9">
        <v>17</v>
      </c>
      <c r="J598" s="9">
        <v>4.5399437</v>
      </c>
      <c r="K598" s="9">
        <v>5.194676</v>
      </c>
      <c r="L598" s="9">
        <v>5.309472</v>
      </c>
      <c r="M598" s="9">
        <v>5.1335063</v>
      </c>
      <c r="N598" s="9">
        <v>0.010668417</v>
      </c>
      <c r="O598" s="9">
        <v>0.08646964</v>
      </c>
      <c r="P598" s="9">
        <v>0.097218126</v>
      </c>
      <c r="Q598" s="9">
        <v>0.097186014</v>
      </c>
      <c r="R598" s="9">
        <v>2</v>
      </c>
      <c r="S598" s="9">
        <v>43620000</v>
      </c>
      <c r="T598" s="9">
        <v>43700000</v>
      </c>
      <c r="U598" s="9">
        <v>7071</v>
      </c>
    </row>
    <row r="599" spans="1:21">
      <c r="A599" s="2" t="s">
        <v>21</v>
      </c>
      <c r="B599" s="2">
        <v>65790000</v>
      </c>
      <c r="C599" s="2">
        <v>65800000</v>
      </c>
      <c r="E599" s="2">
        <v>65850000</v>
      </c>
      <c r="F599" s="2">
        <v>65860000</v>
      </c>
      <c r="H599" s="2">
        <f t="shared" si="9"/>
        <v>70</v>
      </c>
      <c r="I599" s="2">
        <v>23</v>
      </c>
      <c r="J599" s="2">
        <v>4.3412766</v>
      </c>
      <c r="K599" s="2">
        <v>4.788457</v>
      </c>
      <c r="L599" s="2">
        <v>7.0699234</v>
      </c>
      <c r="M599" s="2">
        <v>7.538863</v>
      </c>
      <c r="N599" s="2">
        <v>1.1743439e-5</v>
      </c>
      <c r="O599" s="2">
        <v>8.411962e-6</v>
      </c>
      <c r="P599" s="10">
        <v>0.0060114423</v>
      </c>
      <c r="Q599" s="2">
        <v>0.0056433175</v>
      </c>
      <c r="R599" s="2">
        <v>1</v>
      </c>
      <c r="S599" s="2">
        <v>65795000</v>
      </c>
      <c r="T599" s="2">
        <v>65855000</v>
      </c>
      <c r="U599" s="2">
        <v>0</v>
      </c>
    </row>
    <row r="600" ht="16.5" spans="1:21">
      <c r="A600" s="12" t="s">
        <v>21</v>
      </c>
      <c r="B600" s="12">
        <v>123510000</v>
      </c>
      <c r="C600" s="12">
        <v>123520000</v>
      </c>
      <c r="D600" s="12"/>
      <c r="E600" s="12">
        <v>123610000</v>
      </c>
      <c r="F600" s="12">
        <v>123620000</v>
      </c>
      <c r="G600" s="12"/>
      <c r="H600" s="12">
        <f t="shared" si="9"/>
        <v>110</v>
      </c>
      <c r="I600" s="12">
        <v>19</v>
      </c>
      <c r="J600" s="12">
        <v>3.477961</v>
      </c>
      <c r="K600" s="12">
        <v>3.625878</v>
      </c>
      <c r="L600" s="12">
        <v>4.851592</v>
      </c>
      <c r="M600" s="12">
        <v>5.226355</v>
      </c>
      <c r="N600" s="13">
        <v>8.990655e-5</v>
      </c>
      <c r="O600" s="13">
        <v>0.00014994005</v>
      </c>
      <c r="P600" s="12">
        <v>0.0021744603</v>
      </c>
      <c r="Q600" s="12">
        <v>0.021144133</v>
      </c>
      <c r="R600" s="12">
        <v>3</v>
      </c>
      <c r="S600" s="12">
        <v>123515000</v>
      </c>
      <c r="T600" s="12">
        <v>123621666</v>
      </c>
      <c r="U600" s="12">
        <v>10541</v>
      </c>
    </row>
  </sheetData>
  <mergeCells count="18">
    <mergeCell ref="A1:U1"/>
    <mergeCell ref="B2:C2"/>
    <mergeCell ref="E2:F2"/>
    <mergeCell ref="A2:A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2023-04-26T05:39:25Z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8A41A416F35C4F828485062494865792_12</vt:lpwstr>
  </property>
</Properties>
</file>