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c120045ac198691/Lab/PFC/Paper/Supplementary materials/"/>
    </mc:Choice>
  </mc:AlternateContent>
  <xr:revisionPtr revIDLastSave="0" documentId="114_{B5F65956-59AA-4446-B75F-85FB0E95DF29}" xr6:coauthVersionLast="45" xr6:coauthVersionMax="45" xr10:uidLastSave="{00000000-0000-0000-0000-000000000000}"/>
  <bookViews>
    <workbookView xWindow="0" yWindow="460" windowWidth="28800" windowHeight="17540" xr2:uid="{971995EE-D3BB-B84D-B8D8-7F580FA836E8}"/>
  </bookViews>
  <sheets>
    <sheet name="Candidate gen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" i="1" l="1"/>
  <c r="H6" i="1"/>
</calcChain>
</file>

<file path=xl/sharedStrings.xml><?xml version="1.0" encoding="utf-8"?>
<sst xmlns="http://schemas.openxmlformats.org/spreadsheetml/2006/main" count="73" uniqueCount="59">
  <si>
    <t>Assay ID</t>
  </si>
  <si>
    <t>Gene Symbol</t>
  </si>
  <si>
    <t>Rn00564149_m1</t>
  </si>
  <si>
    <t>Gabrb2</t>
  </si>
  <si>
    <t>Rn01453420_m1</t>
  </si>
  <si>
    <t>Grid1</t>
  </si>
  <si>
    <t>Rn00566628_m1</t>
  </si>
  <si>
    <t>Grm5</t>
  </si>
  <si>
    <t>Pgr</t>
  </si>
  <si>
    <t>Rn01448227_m1</t>
  </si>
  <si>
    <t>Rn01415309_m1</t>
  </si>
  <si>
    <t>Esrrg</t>
  </si>
  <si>
    <t>Rn01404500_m1</t>
  </si>
  <si>
    <t>Rtp4</t>
  </si>
  <si>
    <t>Rn00667869_m1</t>
  </si>
  <si>
    <t>Actb</t>
  </si>
  <si>
    <t>Gene Name</t>
  </si>
  <si>
    <t>progesterone receptor</t>
  </si>
  <si>
    <t>estrogen-related receptor gamma</t>
  </si>
  <si>
    <t>receptor (chemosensory) transporter protein 4</t>
  </si>
  <si>
    <t>actin, beta</t>
  </si>
  <si>
    <t>Gabra4</t>
  </si>
  <si>
    <t>Rn00589846_m1</t>
  </si>
  <si>
    <t>Rn00572380_m1</t>
  </si>
  <si>
    <t>Negr1</t>
  </si>
  <si>
    <t>neuronal growth regulator 1</t>
  </si>
  <si>
    <t>Rn00581652_m1</t>
  </si>
  <si>
    <t>Sncg</t>
  </si>
  <si>
    <t>synuclein, gamma</t>
  </si>
  <si>
    <t xml:space="preserve">Fold-change </t>
  </si>
  <si>
    <r>
      <t>p</t>
    </r>
    <r>
      <rPr>
        <b/>
        <sz val="14"/>
        <color theme="1"/>
        <rFont val="Calibri"/>
        <family val="2"/>
        <scheme val="minor"/>
      </rPr>
      <t>-value</t>
    </r>
  </si>
  <si>
    <t>RNA-seq</t>
  </si>
  <si>
    <t>RT-qPCT</t>
  </si>
  <si>
    <r>
      <rPr>
        <b/>
        <sz val="14"/>
        <color theme="1"/>
        <rFont val="Calibri"/>
        <family val="2"/>
        <scheme val="minor"/>
      </rPr>
      <t>FDR adj.</t>
    </r>
    <r>
      <rPr>
        <b/>
        <i/>
        <sz val="14"/>
        <color theme="1"/>
        <rFont val="Calibri"/>
        <family val="2"/>
        <scheme val="minor"/>
      </rPr>
      <t xml:space="preserve"> p</t>
    </r>
    <r>
      <rPr>
        <b/>
        <sz val="14"/>
        <color theme="1"/>
        <rFont val="Calibri"/>
        <family val="2"/>
        <scheme val="minor"/>
      </rPr>
      <t>-value</t>
    </r>
  </si>
  <si>
    <t>Male</t>
  </si>
  <si>
    <t>Female</t>
  </si>
  <si>
    <t>Cdk5r1</t>
  </si>
  <si>
    <t>Rn02132948_s1</t>
  </si>
  <si>
    <t>cyclin-dependent kinase 5, regulatory subunit 1 (p35)</t>
  </si>
  <si>
    <t>Chrnb2</t>
  </si>
  <si>
    <t>Rn00570733_m1</t>
  </si>
  <si>
    <t>cholinergic receptor, nicotinic, beta 2 (neuronal)</t>
  </si>
  <si>
    <t>Htr5a</t>
  </si>
  <si>
    <t>Efnb2</t>
  </si>
  <si>
    <t>Rn01756899_m1</t>
  </si>
  <si>
    <t>ephrin B2</t>
  </si>
  <si>
    <t>gamma-aminobutyric acid (GABA) A receptor, alpha 4</t>
  </si>
  <si>
    <t>gamma-aminobutyric acid (GABA) A receptor, beta 2</t>
  </si>
  <si>
    <t>glutamate receptor, ionotropic, delta 1</t>
  </si>
  <si>
    <t>glutamate receptor, metabotropic 5</t>
  </si>
  <si>
    <t>5-hydroxytryptamine (serotonin) receptor 5A, G protein-coupled</t>
  </si>
  <si>
    <t>Rn00565746_m1</t>
  </si>
  <si>
    <t>-</t>
  </si>
  <si>
    <t>0.01327*</t>
  </si>
  <si>
    <t>0.03267*</t>
  </si>
  <si>
    <t>0.02307*</t>
  </si>
  <si>
    <t>0.03497*</t>
  </si>
  <si>
    <t>0.0428*</t>
  </si>
  <si>
    <t>Endogenous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</si>
</sst>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000"/>
    <numFmt numFmtId="166" formatCode="0.0000"/>
  </numFmts>
  <fonts count="12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333333"/>
      <name val="Calibri"/>
      <family val="2"/>
      <scheme val="minor"/>
    </font>
    <font>
      <sz val="14"/>
      <color rgb="FF0C1D2E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4"/>
      <color theme="1"/>
      <name val="Calibri (Body)_x0000_"/>
    </font>
    <font>
      <i/>
      <sz val="14"/>
      <color theme="1"/>
      <name val="Calibri"/>
      <family val="2"/>
      <scheme val="minor"/>
    </font>
    <font>
      <i/>
      <sz val="14"/>
      <color rgb="FF333333"/>
      <name val="Calibri"/>
      <family val="2"/>
      <scheme val="minor"/>
    </font>
    <font>
      <sz val="14"/>
      <color rgb="FF000000"/>
      <name val="Calibri"/>
      <family val="2"/>
      <scheme val="minor"/>
    </font>
    <font>
      <sz val="1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Fill="1"/>
    <xf numFmtId="0" fontId="0" fillId="0" borderId="0" xfId="0" applyFill="1"/>
    <xf numFmtId="0" fontId="3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left" indent="3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/>
    <xf numFmtId="164" fontId="2" fillId="0" borderId="1" xfId="0" applyNumberFormat="1" applyFont="1" applyFill="1" applyBorder="1" applyAlignment="1">
      <alignment horizontal="center"/>
    </xf>
    <xf numFmtId="165" fontId="2" fillId="0" borderId="1" xfId="0" applyNumberFormat="1" applyFont="1" applyFill="1" applyBorder="1" applyAlignment="1">
      <alignment horizontal="center"/>
    </xf>
    <xf numFmtId="166" fontId="2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left" indent="3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/>
    <xf numFmtId="164" fontId="10" fillId="0" borderId="1" xfId="0" applyNumberFormat="1" applyFont="1" applyBorder="1" applyAlignment="1">
      <alignment horizontal="center"/>
    </xf>
    <xf numFmtId="165" fontId="10" fillId="0" borderId="1" xfId="0" applyNumberFormat="1" applyFont="1" applyBorder="1" applyAlignment="1">
      <alignment horizontal="center"/>
    </xf>
    <xf numFmtId="0" fontId="4" fillId="0" borderId="1" xfId="0" applyFont="1" applyFill="1" applyBorder="1"/>
    <xf numFmtId="165" fontId="11" fillId="0" borderId="1" xfId="0" applyNumberFormat="1" applyFont="1" applyBorder="1" applyAlignment="1">
      <alignment horizontal="center"/>
    </xf>
    <xf numFmtId="164" fontId="11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F53D5-F5B3-BB48-A15A-B296D50E81AD}">
  <sheetPr>
    <pageSetUpPr fitToPage="1"/>
  </sheetPr>
  <dimension ref="A1:K17"/>
  <sheetViews>
    <sheetView tabSelected="1" zoomScale="70" zoomScaleNormal="70" workbookViewId="0">
      <selection sqref="A1:K17"/>
    </sheetView>
  </sheetViews>
  <sheetFormatPr baseColWidth="10" defaultColWidth="10.6640625" defaultRowHeight="16"/>
  <cols>
    <col min="1" max="1" width="18.83203125" customWidth="1"/>
    <col min="2" max="2" width="21.6640625" customWidth="1"/>
    <col min="3" max="3" width="61.33203125" customWidth="1"/>
    <col min="4" max="11" width="17.83203125" customWidth="1"/>
  </cols>
  <sheetData>
    <row r="1" spans="1:11" ht="19" customHeight="1">
      <c r="A1" s="20" t="s">
        <v>1</v>
      </c>
      <c r="B1" s="20" t="s">
        <v>0</v>
      </c>
      <c r="C1" s="20" t="s">
        <v>16</v>
      </c>
      <c r="D1" s="24" t="s">
        <v>31</v>
      </c>
      <c r="E1" s="24"/>
      <c r="F1" s="24"/>
      <c r="G1" s="24"/>
      <c r="H1" s="22" t="s">
        <v>32</v>
      </c>
      <c r="I1" s="22"/>
      <c r="J1" s="22"/>
      <c r="K1" s="22"/>
    </row>
    <row r="2" spans="1:11" ht="19" customHeight="1">
      <c r="A2" s="20"/>
      <c r="B2" s="20"/>
      <c r="C2" s="20"/>
      <c r="D2" s="22" t="s">
        <v>34</v>
      </c>
      <c r="E2" s="22"/>
      <c r="F2" s="22" t="s">
        <v>35</v>
      </c>
      <c r="G2" s="23"/>
      <c r="H2" s="22" t="s">
        <v>34</v>
      </c>
      <c r="I2" s="22"/>
      <c r="J2" s="22" t="s">
        <v>35</v>
      </c>
      <c r="K2" s="23"/>
    </row>
    <row r="3" spans="1:11" s="1" customFormat="1" ht="21">
      <c r="A3" s="20"/>
      <c r="B3" s="20"/>
      <c r="C3" s="20"/>
      <c r="D3" s="3" t="s">
        <v>29</v>
      </c>
      <c r="E3" s="4" t="s">
        <v>33</v>
      </c>
      <c r="F3" s="3" t="s">
        <v>29</v>
      </c>
      <c r="G3" s="4" t="s">
        <v>33</v>
      </c>
      <c r="H3" s="3" t="s">
        <v>29</v>
      </c>
      <c r="I3" s="4" t="s">
        <v>30</v>
      </c>
      <c r="J3" s="3" t="s">
        <v>29</v>
      </c>
      <c r="K3" s="4" t="s">
        <v>30</v>
      </c>
    </row>
    <row r="4" spans="1:11" s="1" customFormat="1" ht="21">
      <c r="A4" s="5" t="s">
        <v>36</v>
      </c>
      <c r="B4" s="6" t="s">
        <v>37</v>
      </c>
      <c r="C4" s="7" t="s">
        <v>38</v>
      </c>
      <c r="D4" s="8">
        <v>2.4754309691417538</v>
      </c>
      <c r="E4" s="9">
        <v>1.4893857143915258E-7</v>
      </c>
      <c r="F4" s="8">
        <v>2.856107384811041</v>
      </c>
      <c r="G4" s="9">
        <v>7.8381936894733961E-5</v>
      </c>
      <c r="H4" s="8">
        <v>1.461379</v>
      </c>
      <c r="I4" s="10" t="s">
        <v>53</v>
      </c>
      <c r="J4" s="8">
        <v>0.99176109999999995</v>
      </c>
      <c r="K4" s="10">
        <v>0.94030000000000002</v>
      </c>
    </row>
    <row r="5" spans="1:11" s="1" customFormat="1" ht="21">
      <c r="A5" s="5" t="s">
        <v>39</v>
      </c>
      <c r="B5" s="6" t="s">
        <v>40</v>
      </c>
      <c r="C5" s="7" t="s">
        <v>41</v>
      </c>
      <c r="D5" s="8">
        <v>2.5535859930606999</v>
      </c>
      <c r="E5" s="9">
        <v>7.1948917894021003E-9</v>
      </c>
      <c r="F5" s="8">
        <v>3.01474940178954</v>
      </c>
      <c r="G5" s="9">
        <v>2.8097364817427201E-6</v>
      </c>
      <c r="H5" s="8">
        <v>1.1815169999999999</v>
      </c>
      <c r="I5" s="10">
        <v>0.1114</v>
      </c>
      <c r="J5" s="8">
        <v>1.044691</v>
      </c>
      <c r="K5" s="10">
        <v>0.68149999999999999</v>
      </c>
    </row>
    <row r="6" spans="1:11" s="1" customFormat="1" ht="21">
      <c r="A6" s="5" t="s">
        <v>43</v>
      </c>
      <c r="B6" s="6" t="s">
        <v>44</v>
      </c>
      <c r="C6" s="7" t="s">
        <v>45</v>
      </c>
      <c r="D6" s="8">
        <v>6.2789733996946033</v>
      </c>
      <c r="E6" s="9">
        <v>8.0637367253210755E-14</v>
      </c>
      <c r="F6" s="8">
        <v>3.0894526199274859</v>
      </c>
      <c r="G6" s="9">
        <v>1.6318929940610423E-5</v>
      </c>
      <c r="H6" s="8">
        <f>1.0489984/0.9069653</f>
        <v>1.1566025734391383</v>
      </c>
      <c r="I6" s="10">
        <v>0.1053</v>
      </c>
      <c r="J6" s="8">
        <f>1.274524/1.180289</f>
        <v>1.0798406153069291</v>
      </c>
      <c r="K6" s="10">
        <v>0.3725</v>
      </c>
    </row>
    <row r="7" spans="1:11" s="2" customFormat="1" ht="19">
      <c r="A7" s="11" t="s">
        <v>11</v>
      </c>
      <c r="B7" s="12" t="s">
        <v>10</v>
      </c>
      <c r="C7" s="13" t="s">
        <v>18</v>
      </c>
      <c r="D7" s="14">
        <v>2.2006548242582902</v>
      </c>
      <c r="E7" s="15">
        <v>9.1100000000000003E-4</v>
      </c>
      <c r="F7" s="8">
        <v>2.2760006875297898</v>
      </c>
      <c r="G7" s="9">
        <v>2.7E-4</v>
      </c>
      <c r="H7" s="8">
        <v>1.083351</v>
      </c>
      <c r="I7" s="10">
        <v>0.10059999999999999</v>
      </c>
      <c r="J7" s="8">
        <v>1.1529290000000001</v>
      </c>
      <c r="K7" s="10">
        <v>0.25690000000000002</v>
      </c>
    </row>
    <row r="8" spans="1:11" s="2" customFormat="1" ht="19">
      <c r="A8" s="11" t="s">
        <v>21</v>
      </c>
      <c r="B8" s="12" t="s">
        <v>22</v>
      </c>
      <c r="C8" s="16" t="s">
        <v>46</v>
      </c>
      <c r="D8" s="14">
        <v>2.5514001153753298</v>
      </c>
      <c r="E8" s="15">
        <v>1.32E-19</v>
      </c>
      <c r="F8" s="8">
        <v>2.3881751262072402</v>
      </c>
      <c r="G8" s="9">
        <v>1.2099999999999999E-5</v>
      </c>
      <c r="H8" s="8">
        <v>1.077061</v>
      </c>
      <c r="I8" s="10">
        <v>0.2087</v>
      </c>
      <c r="J8" s="8">
        <v>1.098357</v>
      </c>
      <c r="K8" s="10">
        <v>0.2641</v>
      </c>
    </row>
    <row r="9" spans="1:11" s="2" customFormat="1" ht="19">
      <c r="A9" s="11" t="s">
        <v>3</v>
      </c>
      <c r="B9" s="12" t="s">
        <v>2</v>
      </c>
      <c r="C9" s="13" t="s">
        <v>47</v>
      </c>
      <c r="D9" s="14">
        <v>2.2863422052626299</v>
      </c>
      <c r="E9" s="17">
        <v>2.44190091951143E-3</v>
      </c>
      <c r="F9" s="8">
        <v>2.81457219277587</v>
      </c>
      <c r="G9" s="9">
        <v>3.0369761251651368E-3</v>
      </c>
      <c r="H9" s="8">
        <v>1.1873549999999999</v>
      </c>
      <c r="I9" s="10" t="s">
        <v>54</v>
      </c>
      <c r="J9" s="8">
        <v>1.0065360000000001</v>
      </c>
      <c r="K9" s="10">
        <v>0.93910000000000005</v>
      </c>
    </row>
    <row r="10" spans="1:11" s="2" customFormat="1" ht="19">
      <c r="A10" s="11" t="s">
        <v>5</v>
      </c>
      <c r="B10" s="12" t="s">
        <v>4</v>
      </c>
      <c r="C10" s="13" t="s">
        <v>48</v>
      </c>
      <c r="D10" s="14">
        <v>2.6575077449299598</v>
      </c>
      <c r="E10" s="15">
        <v>8.1199999999999999E-8</v>
      </c>
      <c r="F10" s="8">
        <v>2.7640123583926699</v>
      </c>
      <c r="G10" s="9">
        <v>6.78E-4</v>
      </c>
      <c r="H10" s="8">
        <v>1.043237</v>
      </c>
      <c r="I10" s="10">
        <v>0.56130000000000002</v>
      </c>
      <c r="J10" s="8">
        <v>1.1985859999999999</v>
      </c>
      <c r="K10" s="10" t="s">
        <v>56</v>
      </c>
    </row>
    <row r="11" spans="1:11" s="2" customFormat="1" ht="19">
      <c r="A11" s="11" t="s">
        <v>7</v>
      </c>
      <c r="B11" s="12" t="s">
        <v>6</v>
      </c>
      <c r="C11" s="13" t="s">
        <v>49</v>
      </c>
      <c r="D11" s="14">
        <v>2.3255590728898201</v>
      </c>
      <c r="E11" s="15">
        <v>4.8400000000000005E-7</v>
      </c>
      <c r="F11" s="8">
        <v>2.7364009201042898</v>
      </c>
      <c r="G11" s="9">
        <v>3.1100000000000002E-4</v>
      </c>
      <c r="H11" s="8">
        <v>1.2436879999999999</v>
      </c>
      <c r="I11" s="10" t="s">
        <v>55</v>
      </c>
      <c r="J11" s="8">
        <v>1.071296</v>
      </c>
      <c r="K11" s="10">
        <v>0.37519999999999998</v>
      </c>
    </row>
    <row r="12" spans="1:11" s="2" customFormat="1" ht="19">
      <c r="A12" s="11" t="s">
        <v>42</v>
      </c>
      <c r="B12" s="12" t="s">
        <v>51</v>
      </c>
      <c r="C12" s="13" t="s">
        <v>50</v>
      </c>
      <c r="D12" s="18">
        <v>2.1996024336419202</v>
      </c>
      <c r="E12" s="17">
        <v>9.0952512224597203E-4</v>
      </c>
      <c r="F12" s="8">
        <v>2.4046118540000001</v>
      </c>
      <c r="G12" s="9">
        <v>8.1420750410000006E-3</v>
      </c>
      <c r="H12" s="8">
        <v>1.0567390000000001</v>
      </c>
      <c r="I12" s="10">
        <v>0.50170000000000003</v>
      </c>
      <c r="J12" s="8">
        <v>1.0886979999999999</v>
      </c>
      <c r="K12" s="10">
        <v>0.49809999999999999</v>
      </c>
    </row>
    <row r="13" spans="1:11" s="2" customFormat="1" ht="19">
      <c r="A13" s="11" t="s">
        <v>24</v>
      </c>
      <c r="B13" s="12" t="s">
        <v>23</v>
      </c>
      <c r="C13" s="16" t="s">
        <v>25</v>
      </c>
      <c r="D13" s="14">
        <v>3.09569689262683</v>
      </c>
      <c r="E13" s="15">
        <v>1.8599999999999999E-13</v>
      </c>
      <c r="F13" s="8">
        <v>2.54399555094458</v>
      </c>
      <c r="G13" s="9">
        <v>2.3999999999999999E-6</v>
      </c>
      <c r="H13" s="8">
        <v>1.1312800000000001</v>
      </c>
      <c r="I13" s="10">
        <v>0.30109999999999998</v>
      </c>
      <c r="J13" s="8">
        <v>1.195282</v>
      </c>
      <c r="K13" s="10">
        <v>8.3030000000000007E-2</v>
      </c>
    </row>
    <row r="14" spans="1:11" s="2" customFormat="1" ht="19">
      <c r="A14" s="11" t="s">
        <v>8</v>
      </c>
      <c r="B14" s="12" t="s">
        <v>9</v>
      </c>
      <c r="C14" s="13" t="s">
        <v>17</v>
      </c>
      <c r="D14" s="14">
        <v>2.0191160235960601</v>
      </c>
      <c r="E14" s="15">
        <v>1.66E-3</v>
      </c>
      <c r="F14" s="8">
        <v>2.3365691739150898</v>
      </c>
      <c r="G14" s="9">
        <v>9.0399999999999996E-4</v>
      </c>
      <c r="H14" s="8">
        <v>1.126779</v>
      </c>
      <c r="I14" s="10">
        <v>6.0769999999999998E-2</v>
      </c>
      <c r="J14" s="8">
        <v>1.1666080000000001</v>
      </c>
      <c r="K14" s="10" t="s">
        <v>57</v>
      </c>
    </row>
    <row r="15" spans="1:11" s="2" customFormat="1" ht="19">
      <c r="A15" s="11" t="s">
        <v>13</v>
      </c>
      <c r="B15" s="12" t="s">
        <v>12</v>
      </c>
      <c r="C15" s="13" t="s">
        <v>19</v>
      </c>
      <c r="D15" s="19" t="s">
        <v>52</v>
      </c>
      <c r="E15" s="15" t="s">
        <v>52</v>
      </c>
      <c r="F15" s="8">
        <v>-2.4147293349306702</v>
      </c>
      <c r="G15" s="9">
        <v>2.0799999999999998E-3</v>
      </c>
      <c r="H15" s="8" t="s">
        <v>52</v>
      </c>
      <c r="I15" s="10" t="s">
        <v>52</v>
      </c>
      <c r="J15" s="8">
        <v>0.89738019999999996</v>
      </c>
      <c r="K15" s="10">
        <v>0.71919999999999995</v>
      </c>
    </row>
    <row r="16" spans="1:11" s="2" customFormat="1" ht="19">
      <c r="A16" s="11" t="s">
        <v>27</v>
      </c>
      <c r="B16" s="12" t="s">
        <v>26</v>
      </c>
      <c r="C16" s="16" t="s">
        <v>28</v>
      </c>
      <c r="D16" s="14">
        <v>-3.8261504367713002</v>
      </c>
      <c r="E16" s="15">
        <v>9.4699999999999994E-8</v>
      </c>
      <c r="F16" s="8" t="s">
        <v>52</v>
      </c>
      <c r="G16" s="9" t="s">
        <v>52</v>
      </c>
      <c r="H16" s="8">
        <v>0.6742553</v>
      </c>
      <c r="I16" s="10">
        <v>0.3765</v>
      </c>
      <c r="J16" s="8" t="s">
        <v>52</v>
      </c>
      <c r="K16" s="10" t="s">
        <v>52</v>
      </c>
    </row>
    <row r="17" spans="1:11" s="2" customFormat="1" ht="19">
      <c r="A17" s="11" t="s">
        <v>15</v>
      </c>
      <c r="B17" s="12" t="s">
        <v>14</v>
      </c>
      <c r="C17" s="13" t="s">
        <v>20</v>
      </c>
      <c r="D17" s="21" t="s">
        <v>58</v>
      </c>
      <c r="E17" s="21"/>
      <c r="F17" s="21"/>
      <c r="G17" s="21"/>
      <c r="H17" s="21"/>
      <c r="I17" s="21"/>
      <c r="J17" s="21"/>
      <c r="K17" s="21"/>
    </row>
  </sheetData>
  <sortState xmlns:xlrd2="http://schemas.microsoft.com/office/spreadsheetml/2017/richdata2" ref="A5:K16">
    <sortCondition ref="A4"/>
  </sortState>
  <mergeCells count="10">
    <mergeCell ref="A1:A3"/>
    <mergeCell ref="B1:B3"/>
    <mergeCell ref="C1:C3"/>
    <mergeCell ref="D17:K17"/>
    <mergeCell ref="H2:I2"/>
    <mergeCell ref="J2:K2"/>
    <mergeCell ref="H1:K1"/>
    <mergeCell ref="D2:E2"/>
    <mergeCell ref="F2:G2"/>
    <mergeCell ref="D1:G1"/>
  </mergeCells>
  <pageMargins left="0.7" right="0.7" top="0.75" bottom="0.75" header="0.3" footer="0.3"/>
  <pageSetup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Candidate genes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Shirelle Liu</cp:lastModifiedBy>
  <cp:lastPrinted>2020-02-25T01:49:28Z</cp:lastPrinted>
  <dcterms:created xsi:type="dcterms:W3CDTF">2018-12-28T16:59:27Z</dcterms:created>
  <dcterms:modified xsi:type="dcterms:W3CDTF">2020-11-26T15:23:34Z</dcterms:modified>
</cp:coreProperties>
</file>